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ali.asghar\Desktop\"/>
    </mc:Choice>
  </mc:AlternateContent>
  <xr:revisionPtr revIDLastSave="0" documentId="8_{39CB425E-E18F-4CDC-AD69-81136D82EF8C}" xr6:coauthVersionLast="47" xr6:coauthVersionMax="47" xr10:uidLastSave="{00000000-0000-0000-0000-000000000000}"/>
  <bookViews>
    <workbookView xWindow="-108" yWindow="-108" windowWidth="23256" windowHeight="12456" xr2:uid="{1B82A7E5-5B65-43C0-AE08-2924AA020789}"/>
  </bookViews>
  <sheets>
    <sheet name="Equity 2026" sheetId="1" r:id="rId1"/>
  </sheets>
  <externalReferences>
    <externalReference r:id="rId2"/>
  </externalReferences>
  <definedNames>
    <definedName name="_Fill" localSheetId="0" hidden="1">#REF!</definedName>
    <definedName name="_Fill"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E22" i="1" l="1"/>
  <c r="AD22" i="1"/>
  <c r="J22" i="1"/>
  <c r="AO19" i="1"/>
  <c r="AF19" i="1"/>
  <c r="W19" i="1"/>
  <c r="AG19" i="1" s="1"/>
  <c r="S19" i="1"/>
  <c r="R19" i="1"/>
  <c r="Q19" i="1"/>
  <c r="P19" i="1"/>
  <c r="AA19" i="1" s="1"/>
  <c r="O19" i="1"/>
  <c r="AI19" i="1" s="1"/>
  <c r="L19" i="1"/>
  <c r="M19" i="1" s="1"/>
  <c r="K19" i="1"/>
  <c r="M18" i="1"/>
  <c r="AO17" i="1"/>
  <c r="AF17" i="1"/>
  <c r="W17" i="1"/>
  <c r="AG17" i="1" s="1"/>
  <c r="S17" i="1"/>
  <c r="R17" i="1"/>
  <c r="Q17" i="1"/>
  <c r="P17" i="1"/>
  <c r="AA17" i="1" s="1"/>
  <c r="O17" i="1"/>
  <c r="AI17" i="1" s="1"/>
  <c r="L17" i="1"/>
  <c r="M17" i="1" s="1"/>
  <c r="K17" i="1"/>
  <c r="AF16" i="1"/>
  <c r="X16" i="1"/>
  <c r="W16" i="1"/>
  <c r="AG16" i="1" s="1"/>
  <c r="AH16" i="1" s="1"/>
  <c r="S16" i="1"/>
  <c r="R16" i="1"/>
  <c r="Q16" i="1"/>
  <c r="P16" i="1"/>
  <c r="L16" i="1"/>
  <c r="M16" i="1" s="1"/>
  <c r="K16" i="1"/>
  <c r="AO15" i="1"/>
  <c r="AF15" i="1"/>
  <c r="W15" i="1"/>
  <c r="S15" i="1"/>
  <c r="R15" i="1"/>
  <c r="Q15" i="1"/>
  <c r="P15" i="1"/>
  <c r="AA15" i="1" s="1"/>
  <c r="O15" i="1"/>
  <c r="AI15" i="1" s="1"/>
  <c r="L15" i="1"/>
  <c r="M15" i="1" s="1"/>
  <c r="K15" i="1"/>
  <c r="AO14" i="1"/>
  <c r="AJ14" i="1"/>
  <c r="AI14" i="1"/>
  <c r="AF14" i="1"/>
  <c r="W14" i="1"/>
  <c r="S14" i="1"/>
  <c r="R14" i="1"/>
  <c r="Q14" i="1"/>
  <c r="P14" i="1"/>
  <c r="AA14" i="1" s="1"/>
  <c r="O14" i="1"/>
  <c r="X14" i="1" s="1"/>
  <c r="L14" i="1"/>
  <c r="M14" i="1" s="1"/>
  <c r="K14" i="1"/>
  <c r="AO13" i="1"/>
  <c r="AF13" i="1"/>
  <c r="W13" i="1"/>
  <c r="N13" i="1"/>
  <c r="L13" i="1" s="1"/>
  <c r="M13" i="1" s="1"/>
  <c r="K13" i="1"/>
  <c r="AF12" i="1"/>
  <c r="AA12" i="1"/>
  <c r="X12" i="1"/>
  <c r="W12" i="1"/>
  <c r="AB12" i="1" s="1"/>
  <c r="S12" i="1"/>
  <c r="R12" i="1"/>
  <c r="Q12" i="1"/>
  <c r="L12" i="1"/>
  <c r="AF11" i="1"/>
  <c r="X11" i="1"/>
  <c r="W11" i="1"/>
  <c r="AG11" i="1" s="1"/>
  <c r="S11" i="1"/>
  <c r="R11" i="1"/>
  <c r="Q11" i="1"/>
  <c r="P11" i="1"/>
  <c r="L11" i="1"/>
  <c r="M11" i="1" s="1"/>
  <c r="K11" i="1"/>
  <c r="AO10" i="1"/>
  <c r="AF10" i="1"/>
  <c r="W10" i="1"/>
  <c r="AG10" i="1" s="1"/>
  <c r="S10" i="1"/>
  <c r="R10" i="1"/>
  <c r="Q10" i="1"/>
  <c r="P10" i="1"/>
  <c r="AA10" i="1" s="1"/>
  <c r="O10" i="1"/>
  <c r="AI10" i="1" s="1"/>
  <c r="L10" i="1"/>
  <c r="M10" i="1" s="1"/>
  <c r="K10" i="1"/>
  <c r="AO9" i="1"/>
  <c r="AF9" i="1"/>
  <c r="W9" i="1"/>
  <c r="S9" i="1"/>
  <c r="R9" i="1"/>
  <c r="Q9" i="1"/>
  <c r="P9" i="1"/>
  <c r="AA9" i="1" s="1"/>
  <c r="O9" i="1"/>
  <c r="AI9" i="1" s="1"/>
  <c r="L9" i="1"/>
  <c r="M9" i="1" s="1"/>
  <c r="K9" i="1"/>
  <c r="AO8" i="1"/>
  <c r="AF8" i="1"/>
  <c r="W8" i="1"/>
  <c r="S8" i="1"/>
  <c r="R8" i="1"/>
  <c r="Q8" i="1"/>
  <c r="P8" i="1"/>
  <c r="AA8" i="1" s="1"/>
  <c r="O8" i="1"/>
  <c r="X8" i="1" s="1"/>
  <c r="AI8" i="1" s="1"/>
  <c r="L8" i="1"/>
  <c r="M8" i="1" s="1"/>
  <c r="K8" i="1"/>
  <c r="B8" i="1"/>
  <c r="B9" i="1" s="1"/>
  <c r="B10" i="1" s="1"/>
  <c r="B11" i="1" s="1"/>
  <c r="B12" i="1" s="1"/>
  <c r="B13" i="1" s="1"/>
  <c r="B14" i="1" s="1"/>
  <c r="B15" i="1" s="1"/>
  <c r="B16" i="1" s="1"/>
  <c r="B17" i="1" s="1"/>
  <c r="B19" i="1" s="1"/>
  <c r="AF7" i="1"/>
  <c r="AA7" i="1"/>
  <c r="X7" i="1"/>
  <c r="W7" i="1"/>
  <c r="AG7" i="1" s="1"/>
  <c r="S7" i="1"/>
  <c r="R7" i="1"/>
  <c r="Q7" i="1"/>
  <c r="L7" i="1"/>
  <c r="M7" i="1" s="1"/>
  <c r="K7" i="1"/>
  <c r="K22" i="1" l="1"/>
  <c r="X17" i="1"/>
  <c r="AB11" i="1"/>
  <c r="AF22" i="1"/>
  <c r="AB9" i="1"/>
  <c r="AC9" i="1" s="1"/>
  <c r="X9" i="1"/>
  <c r="AB14" i="1"/>
  <c r="R13" i="1"/>
  <c r="AB15" i="1"/>
  <c r="AC15" i="1" s="1"/>
  <c r="X10" i="1"/>
  <c r="X15" i="1"/>
  <c r="AB8" i="1"/>
  <c r="AC8" i="1" s="1"/>
  <c r="Y16" i="1"/>
  <c r="Z16" i="1" s="1"/>
  <c r="AC17" i="1"/>
  <c r="Y11" i="1"/>
  <c r="Z11" i="1" s="1"/>
  <c r="AG12" i="1"/>
  <c r="AH12" i="1" s="1"/>
  <c r="AA11" i="1"/>
  <c r="AC11" i="1" s="1"/>
  <c r="Y14" i="1"/>
  <c r="Z14" i="1" s="1"/>
  <c r="O13" i="1"/>
  <c r="Y15" i="1"/>
  <c r="AB16" i="1"/>
  <c r="P13" i="1"/>
  <c r="AA13" i="1" s="1"/>
  <c r="AB17" i="1"/>
  <c r="N22" i="1"/>
  <c r="Q13" i="1"/>
  <c r="Q22" i="1" s="1"/>
  <c r="Y19" i="1"/>
  <c r="R22" i="1"/>
  <c r="AH17" i="1"/>
  <c r="AH10" i="1"/>
  <c r="AC12" i="1"/>
  <c r="AH7" i="1"/>
  <c r="AH19" i="1"/>
  <c r="L22" i="1"/>
  <c r="AC14" i="1"/>
  <c r="M22" i="1"/>
  <c r="AG13" i="1"/>
  <c r="AH13" i="1" s="1"/>
  <c r="AG14" i="1"/>
  <c r="AH14" i="1" s="1"/>
  <c r="AG15" i="1"/>
  <c r="AH15" i="1" s="1"/>
  <c r="Y9" i="1"/>
  <c r="S13" i="1"/>
  <c r="S22" i="1" s="1"/>
  <c r="Y17" i="1"/>
  <c r="Z17" i="1" s="1"/>
  <c r="X19" i="1"/>
  <c r="Y7" i="1"/>
  <c r="Y10" i="1"/>
  <c r="AB10" i="1"/>
  <c r="AC10" i="1" s="1"/>
  <c r="Y12" i="1"/>
  <c r="Z12" i="1" s="1"/>
  <c r="AA16" i="1"/>
  <c r="AB19" i="1"/>
  <c r="AC19" i="1" s="1"/>
  <c r="AB7" i="1"/>
  <c r="AG8" i="1"/>
  <c r="AG9" i="1"/>
  <c r="AH11" i="1"/>
  <c r="Y8" i="1"/>
  <c r="Z8" i="1" s="1"/>
  <c r="Z19" i="1" l="1"/>
  <c r="Z9" i="1"/>
  <c r="Z15" i="1"/>
  <c r="AC16" i="1"/>
  <c r="AJ17" i="1"/>
  <c r="AB13" i="1"/>
  <c r="AC13" i="1" s="1"/>
  <c r="AJ13" i="1" s="1"/>
  <c r="Z10" i="1"/>
  <c r="Y13" i="1"/>
  <c r="Y22" i="1" s="1"/>
  <c r="X13" i="1"/>
  <c r="AI13" i="1"/>
  <c r="AJ11" i="1"/>
  <c r="AJ10" i="1"/>
  <c r="Z7" i="1"/>
  <c r="AA22" i="1"/>
  <c r="AH9" i="1"/>
  <c r="AJ9" i="1" s="1"/>
  <c r="AH8" i="1"/>
  <c r="AJ8" i="1" s="1"/>
  <c r="AG22" i="1"/>
  <c r="AJ12" i="1"/>
  <c r="AJ19" i="1"/>
  <c r="AC7" i="1"/>
  <c r="AB22" i="1"/>
  <c r="X22" i="1"/>
  <c r="AJ15" i="1"/>
  <c r="AJ16" i="1"/>
  <c r="AC22" i="1" l="1"/>
  <c r="AJ7" i="1"/>
  <c r="AH22" i="1"/>
  <c r="Z13" i="1"/>
  <c r="Z22" i="1"/>
</calcChain>
</file>

<file path=xl/sharedStrings.xml><?xml version="1.0" encoding="utf-8"?>
<sst xmlns="http://schemas.openxmlformats.org/spreadsheetml/2006/main" count="177" uniqueCount="129">
  <si>
    <t>NEW EQUITY LISTINGS 2026</t>
  </si>
  <si>
    <t xml:space="preserve">Sr. No. </t>
  </si>
  <si>
    <t xml:space="preserve">Company Name </t>
  </si>
  <si>
    <t>Symbol</t>
  </si>
  <si>
    <t>Type of Issue / Listing</t>
  </si>
  <si>
    <t>Date of Publication of Prospectus / Offer for Sale Documents</t>
  </si>
  <si>
    <t>Date of Public Subscription</t>
  </si>
  <si>
    <t>Bidding Period</t>
  </si>
  <si>
    <t>Date of Formal Listing</t>
  </si>
  <si>
    <t>Capital Structure</t>
  </si>
  <si>
    <t>Transaction</t>
  </si>
  <si>
    <t>Book Building and Public Subscription</t>
  </si>
  <si>
    <t>Over-subscription</t>
  </si>
  <si>
    <t>Consultant / Lead Manager</t>
  </si>
  <si>
    <t>Book Runner</t>
  </si>
  <si>
    <t>Underwritten By</t>
  </si>
  <si>
    <t>Price Band %</t>
  </si>
  <si>
    <t xml:space="preserve">Pre-Issue Paid up Capital </t>
  </si>
  <si>
    <t>Post-Issue Paid up Capital</t>
  </si>
  <si>
    <t>Total Issue Size</t>
  </si>
  <si>
    <t xml:space="preserve">Book Building Portion </t>
  </si>
  <si>
    <t>Retail Portion</t>
  </si>
  <si>
    <t xml:space="preserve">Amount at Par </t>
  </si>
  <si>
    <t xml:space="preserve">Amount at Floor Price </t>
  </si>
  <si>
    <t xml:space="preserve">Amount at Strike Price </t>
  </si>
  <si>
    <t>Par Value</t>
  </si>
  <si>
    <t>Floor Price</t>
  </si>
  <si>
    <t>Strike / Issue Price</t>
  </si>
  <si>
    <t>Premium Per Share</t>
  </si>
  <si>
    <t>Institutional Investors/ HNWIs</t>
  </si>
  <si>
    <t xml:space="preserve">General Public </t>
  </si>
  <si>
    <t>General Public</t>
  </si>
  <si>
    <t>Over Subscription Book Building</t>
  </si>
  <si>
    <t>Over Subscription Fixed Price</t>
  </si>
  <si>
    <t>Book Building Portion</t>
  </si>
  <si>
    <t>Public Issue</t>
  </si>
  <si>
    <t>Number of Shares
(Mn)</t>
  </si>
  <si>
    <t>Amount
(PKR Mn)</t>
  </si>
  <si>
    <t>Number of Shares 
(Mn)</t>
  </si>
  <si>
    <t>Amount 
(PKR Mn)</t>
  </si>
  <si>
    <t>Number of Shares (Mn)</t>
  </si>
  <si>
    <t>(PKR Mn)</t>
  </si>
  <si>
    <t>(PKR)</t>
  </si>
  <si>
    <t>Amount at Par 
(PKR Mn)</t>
  </si>
  <si>
    <t>Premium Amount
(PKR Mn)</t>
  </si>
  <si>
    <t>Total
(PKR Mn)</t>
  </si>
  <si>
    <t>Premium Amount 
(PKR Mn)</t>
  </si>
  <si>
    <t xml:space="preserve">Total Amount inclusive of Premium
(PKR Mn) </t>
  </si>
  <si>
    <t>Total Number of Shares Subscribed via Applications
(Mn)</t>
  </si>
  <si>
    <t>Total Amount at Par 
(PKR Mn)</t>
  </si>
  <si>
    <t>Total Premium Amount 
(PKR Mn)</t>
  </si>
  <si>
    <t>Total 
(Par + Premium)
(PKR Mn)</t>
  </si>
  <si>
    <t>Times</t>
  </si>
  <si>
    <t>Signature Residency REIT</t>
  </si>
  <si>
    <t>SRR</t>
  </si>
  <si>
    <t>Offer for Sale</t>
  </si>
  <si>
    <t>19 - 20 Jan 2026</t>
  </si>
  <si>
    <t>Arif Habib Limited</t>
  </si>
  <si>
    <t>-</t>
  </si>
  <si>
    <t>Ismail Iqbal Securities (Pvt) Limited</t>
  </si>
  <si>
    <t>Pak-Qatar General Takaful Limited</t>
  </si>
  <si>
    <t>PQGTL</t>
  </si>
  <si>
    <t>IPO</t>
  </si>
  <si>
    <t>28 - 29 Jan 2026</t>
  </si>
  <si>
    <t>21 - 22 Jan 2026</t>
  </si>
  <si>
    <t>Eligible Participants for Book Building include: 
Securities Brokers, Mutual Funds, Scheduled Banks and Development Finance Institutions that are clearing members of the NCCPL and trading only brokers</t>
  </si>
  <si>
    <t>Ghani Dairies Limited</t>
  </si>
  <si>
    <t>GDL</t>
  </si>
  <si>
    <t>09 - 10 Feb 2026</t>
  </si>
  <si>
    <t>02 - 03 Feb 2026</t>
  </si>
  <si>
    <t>JS Global Capital Limited</t>
  </si>
  <si>
    <t>JS Bank Limited
BankIslami Pakistan Limited</t>
  </si>
  <si>
    <t>Wahdat Poultry Farms Limited</t>
  </si>
  <si>
    <t>WAHDAT</t>
  </si>
  <si>
    <t>IPO / OFSD</t>
  </si>
  <si>
    <t>27 - 28 Apr 2026</t>
  </si>
  <si>
    <t>20 - 21 Apr 2026</t>
  </si>
  <si>
    <t>Topline Securities Limited</t>
  </si>
  <si>
    <t>Dawood Equities Limited
Topline Securities Limited
Growth Securities (Pvt) Limited</t>
  </si>
  <si>
    <t>LSE SPAC-I Limited</t>
  </si>
  <si>
    <t>SPAC1</t>
  </si>
  <si>
    <t>29 - 30 Apr 2026</t>
  </si>
  <si>
    <t>LSE Capital Limited
Dawood Equities Limited</t>
  </si>
  <si>
    <t>Muhammad Munir Muhammad Ahmed Khanani Securities Limited</t>
  </si>
  <si>
    <t>JS Rental REIT</t>
  </si>
  <si>
    <t>JSRR</t>
  </si>
  <si>
    <t>05 - 06 May 2026</t>
  </si>
  <si>
    <t>Allied Bank Limited
Next Capital Limited</t>
  </si>
  <si>
    <t>Sitara Petroleum Service Limited</t>
  </si>
  <si>
    <t>SPSL</t>
  </si>
  <si>
    <t>11 - 12 May 2026</t>
  </si>
  <si>
    <t>04 - 05 May 2026</t>
  </si>
  <si>
    <t>Arif Habib Limited
Integrated Equities Limited</t>
  </si>
  <si>
    <t>Service Long March Tyres Limited</t>
  </si>
  <si>
    <t>SLM</t>
  </si>
  <si>
    <t>03 - 04 Jun 2026</t>
  </si>
  <si>
    <t>18 - 19 May 2026</t>
  </si>
  <si>
    <t>Arif Habib Limited
Dawood Equities Limited
Bank Alfalah Limited
Ismail Iqbal Securities Limited</t>
  </si>
  <si>
    <t>Select Technologies Limited</t>
  </si>
  <si>
    <t>SELECT</t>
  </si>
  <si>
    <t>02 - 03 Jul 2026</t>
  </si>
  <si>
    <t>22 - 23 Jun 2026</t>
  </si>
  <si>
    <t>Arif Habib Limited
Intermarket Securities Limited</t>
  </si>
  <si>
    <t>Intermarket Securities Limited
Dawood Equities Limited
Sherman Securities Limited
Ismail Iqbal Securities Limited</t>
  </si>
  <si>
    <t>LSE SPAC-II Limited</t>
  </si>
  <si>
    <t>SPAC2</t>
  </si>
  <si>
    <t>02 - 03 Jul  2026</t>
  </si>
  <si>
    <t>LSE Capital Limited
KTrade Securities Limited</t>
  </si>
  <si>
    <t>Zahid Latif Khan Securities (Pvt) Limited</t>
  </si>
  <si>
    <t>Tasdeeq Information Services Limited</t>
  </si>
  <si>
    <t>TISL</t>
  </si>
  <si>
    <t>11 - 12 Aug  2026</t>
  </si>
  <si>
    <t>05 - 06 Aug  2026</t>
  </si>
  <si>
    <t>Topline Securities Limited
Dawood Equities Limited</t>
  </si>
  <si>
    <t>Ghani ChemWorld Limited - Partially Redeemable Shares</t>
  </si>
  <si>
    <t>GCWLPRS</t>
  </si>
  <si>
    <t>Redeemable Shares</t>
  </si>
  <si>
    <t>Agro Processors &amp; Atmospheric Gases Limited</t>
  </si>
  <si>
    <t>SOYASUP</t>
  </si>
  <si>
    <t>03 - 04 Sep  2026</t>
  </si>
  <si>
    <t>27 - 28 Aug  2026</t>
  </si>
  <si>
    <t>Ktrade Securities Limited</t>
  </si>
  <si>
    <t>Ismail Iqbal Securities Limited
Sherman Securities Limited
Ktrade Securities Limited
Dawood Equities Limited</t>
  </si>
  <si>
    <r>
      <rPr>
        <b/>
        <sz val="9"/>
        <color rgb="FF000000"/>
        <rFont val="Calibri"/>
        <family val="2"/>
        <scheme val="minor"/>
      </rPr>
      <t>Pak-Qatar General Takaful Limited :</t>
    </r>
    <r>
      <rPr>
        <sz val="9"/>
        <color indexed="8"/>
        <rFont val="Calibri"/>
        <family val="2"/>
        <scheme val="minor"/>
      </rPr>
      <t xml:space="preserve"> As per sub-section (3) of Regulation 7 of the Public Offering Regulations, 2017, in view of the oversubscription in the General Public Portion, Book Building and General Public portions has been revised. Accordingly, the Book Building Portion has been reduced from 75% (22.5 million shares) to 70% (21 million shares), while the General Public Portion has been increased from 25% (7.5 million shares) to 30% (9 million shares), in accordance with the applicable regulations.</t>
    </r>
  </si>
  <si>
    <r>
      <rPr>
        <b/>
        <sz val="9"/>
        <color rgb="FF000000"/>
        <rFont val="Calibri"/>
        <family val="2"/>
        <scheme val="minor"/>
      </rPr>
      <t>LSE SPAC-I Limited :</t>
    </r>
    <r>
      <rPr>
        <sz val="9"/>
        <color indexed="8"/>
        <rFont val="Calibri"/>
        <family val="2"/>
        <scheme val="minor"/>
      </rPr>
      <t xml:space="preserve"> The issue consists of 25 million ordinary shares of face value of PKR 10/= each. Out of the total issue size, 20 million shares (80% of the issue size) were offered to the Pre-IPO Investors.</t>
    </r>
  </si>
  <si>
    <r>
      <rPr>
        <b/>
        <sz val="9"/>
        <color rgb="FF000000"/>
        <rFont val="Calibri"/>
        <family val="2"/>
        <scheme val="minor"/>
      </rPr>
      <t>Sitara Pertroleum Service Limited :</t>
    </r>
    <r>
      <rPr>
        <sz val="9"/>
        <color indexed="8"/>
        <rFont val="Calibri"/>
        <family val="2"/>
        <scheme val="minor"/>
      </rPr>
      <t xml:space="preserve"> The issue consists of 279.914 million ordinary shares of face value of PKR 1/= each. The Company has also issued 111.914 million ordinay shares at a price of PKR 14.85/= which is at a premium of 10% to the Floor Price through Pre-IPO Private Placement. </t>
    </r>
  </si>
  <si>
    <r>
      <rPr>
        <b/>
        <sz val="9"/>
        <color rgb="FF000000"/>
        <rFont val="Calibri"/>
        <family val="2"/>
        <scheme val="minor"/>
      </rPr>
      <t>Service Long March Tyres Limited :</t>
    </r>
    <r>
      <rPr>
        <sz val="9"/>
        <color indexed="8"/>
        <rFont val="Calibri"/>
        <family val="2"/>
        <scheme val="minor"/>
      </rPr>
      <t xml:space="preserve"> As per sub-section (3) of Regulation 7 of the Public Offering Regulations, 2017, in view of the oversubscription in the General Public Portion, Book Building and General Public portions has been revised. Accordingly, the Book Building Portion has been reduced from 75% (292.30 million shares) to 70% (272.81 million shares), while the General Public Portion has been increased from 25% (97.43 million shares) to 30% (116.92 million shares), in accordance with the applicable regulations.</t>
    </r>
  </si>
  <si>
    <r>
      <rPr>
        <b/>
        <sz val="9"/>
        <color rgb="FF000000"/>
        <rFont val="Calibri"/>
        <family val="2"/>
        <scheme val="minor"/>
      </rPr>
      <t>LSE SPAC-II Limited :</t>
    </r>
    <r>
      <rPr>
        <sz val="9"/>
        <color indexed="8"/>
        <rFont val="Calibri"/>
        <family val="2"/>
        <scheme val="minor"/>
      </rPr>
      <t xml:space="preserve"> The issue consists of 20 million ordinary shares of face value of PKR 10/= each. Out of the total issue size, 18 million shares (90% of the issue size) were offered to the Pre-IPO Investors.</t>
    </r>
  </si>
  <si>
    <r>
      <rPr>
        <b/>
        <sz val="9"/>
        <color rgb="FF000000"/>
        <rFont val="Calibri"/>
        <family val="2"/>
        <scheme val="minor"/>
      </rPr>
      <t>Tasdeeq Information Services Limited :</t>
    </r>
    <r>
      <rPr>
        <sz val="9"/>
        <color indexed="8"/>
        <rFont val="Calibri"/>
        <family val="2"/>
        <scheme val="minor"/>
      </rPr>
      <t xml:space="preserve"> The issue consists of 219 million ordinary shares of face value of PKR 1/= each. Out of the total issue size, 69 million shares (7.26% of the issue size) were offered to the Pre-IPO Investors. Furthermore, as per sub-section (3) of Regulation 7 of the Public Offering Regulations, 2017, in view of the oversubscription in the General Public Portion, Book Building and General Public portions has been revised. Accordingly, the Book Building Portion has been reduced from 75% (112.5 million shares) to 65% (97.5 million shares), while the General Public Portion has been increased from 25% (37.5 million shares) to 35% (52.5 million shares), in accordance with the applicable regulations.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</si>
</sst>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d/mmm/yyyy;@" x16r2:formatCode16="[$-en-PK,1]dd/mmm/yyyy;@"/>
    <numFmt numFmtId="165" formatCode="_-* #,##0.00_-;\-* #,##0.00_-;_-* &quot;-&quot;??_-;_-@_-"/>
    <numFmt numFmtId="166" formatCode="_-* #,##0.000_-;\-* #,##0.000_-;_-* &quot;-&quot;??_-;_-@_-"/>
    <numFmt numFmtId="167" formatCode="_-* #,##0.0000_-;\-* #,##0.0000_-;_-* &quot;-&quot;??_-;_-@_-"/>
    <numFmt numFmtId="168" formatCode="0.000"/>
    <numFmt numFmtId="169" formatCode="#,##0.000_);\(#,##0.000\)"/>
  </numFmts>
  <fonts count="8">
    <font>
      <sz val="12"/>
      <color indexed="8"/>
      <name val="SWISS"/>
    </font>
    <font>
      <sz val="12"/>
      <color indexed="8"/>
      <name val="SWISS"/>
    </font>
    <font>
      <sz val="10"/>
      <color indexed="8"/>
      <name val="Calibri"/>
      <family val="2"/>
      <scheme val="minor"/>
    </font>
    <font>
      <b/>
      <u/>
      <sz val="14"/>
      <color indexed="8"/>
      <name val="Calibri"/>
      <family val="2"/>
      <scheme val="minor"/>
    </font>
    <font>
      <b/>
      <sz val="9"/>
      <color indexed="8"/>
      <name val="Calibri"/>
      <family val="2"/>
      <scheme val="minor"/>
    </font>
    <font>
      <sz val="9"/>
      <color indexed="8"/>
      <name val="Calibri"/>
      <family val="2"/>
      <scheme val="minor"/>
    </font>
    <font>
      <sz val="12"/>
      <name val="Times New Roman"/>
      <family val="1"/>
    </font>
    <font>
      <b/>
      <sz val="9"/>
      <color rgb="FF000000"/>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s>
  <cellStyleXfs count="3">
    <xf numFmtId="1" fontId="0" fillId="0" borderId="0"/>
    <xf numFmtId="165" fontId="6" fillId="0" borderId="0" applyFont="0" applyFill="0" applyBorder="0" applyAlignment="0" applyProtection="0"/>
    <xf numFmtId="9" fontId="1" fillId="0" borderId="0" applyFont="0" applyFill="0" applyBorder="0" applyAlignment="0" applyProtection="0"/>
  </cellStyleXfs>
  <cellXfs count="63">
    <xf numFmtId="1" fontId="0" fillId="0" borderId="0" xfId="0"/>
    <xf numFmtId="1" fontId="2" fillId="0" borderId="0" xfId="0" applyFont="1" applyAlignment="1">
      <alignment vertical="top" wrapText="1"/>
    </xf>
    <xf numFmtId="1" fontId="3" fillId="0" borderId="0" xfId="0" applyFont="1" applyAlignment="1">
      <alignment vertical="top"/>
    </xf>
    <xf numFmtId="1" fontId="2" fillId="0" borderId="0" xfId="0" applyFont="1" applyAlignment="1">
      <alignment vertical="top"/>
    </xf>
    <xf numFmtId="1" fontId="4" fillId="0" borderId="1" xfId="0" applyFont="1" applyBorder="1" applyAlignment="1">
      <alignment horizontal="center" vertical="top" wrapText="1"/>
    </xf>
    <xf numFmtId="1" fontId="4" fillId="2" borderId="1" xfId="0" applyFont="1" applyFill="1" applyBorder="1" applyAlignment="1">
      <alignment horizontal="center" vertical="top"/>
    </xf>
    <xf numFmtId="1" fontId="4" fillId="3" borderId="1" xfId="0" applyFont="1" applyFill="1" applyBorder="1" applyAlignment="1">
      <alignment horizontal="center" vertical="top"/>
    </xf>
    <xf numFmtId="1" fontId="4" fillId="4" borderId="2" xfId="0" applyFont="1" applyFill="1" applyBorder="1" applyAlignment="1">
      <alignment horizontal="center" vertical="top"/>
    </xf>
    <xf numFmtId="1" fontId="4" fillId="4" borderId="3" xfId="0" applyFont="1" applyFill="1" applyBorder="1" applyAlignment="1">
      <alignment horizontal="center" vertical="top"/>
    </xf>
    <xf numFmtId="1" fontId="4" fillId="4" borderId="4" xfId="0" applyFont="1" applyFill="1" applyBorder="1" applyAlignment="1">
      <alignment horizontal="center" vertical="top"/>
    </xf>
    <xf numFmtId="1" fontId="4" fillId="5" borderId="2" xfId="0" applyFont="1" applyFill="1" applyBorder="1" applyAlignment="1">
      <alignment horizontal="center" vertical="top"/>
    </xf>
    <xf numFmtId="1" fontId="4" fillId="5" borderId="3" xfId="0" applyFont="1" applyFill="1" applyBorder="1" applyAlignment="1">
      <alignment horizontal="center" vertical="top"/>
    </xf>
    <xf numFmtId="1" fontId="4" fillId="5" borderId="4" xfId="0" applyFont="1" applyFill="1" applyBorder="1" applyAlignment="1">
      <alignment horizontal="center" vertical="top"/>
    </xf>
    <xf numFmtId="1" fontId="4" fillId="0" borderId="2" xfId="0" applyFont="1" applyBorder="1" applyAlignment="1">
      <alignment horizontal="center" vertical="top" wrapText="1"/>
    </xf>
    <xf numFmtId="1" fontId="4" fillId="0" borderId="4" xfId="0" applyFont="1" applyBorder="1" applyAlignment="1">
      <alignment horizontal="center" vertical="top" wrapText="1"/>
    </xf>
    <xf numFmtId="1" fontId="5" fillId="0" borderId="0" xfId="0" applyFont="1" applyAlignment="1">
      <alignment vertical="top"/>
    </xf>
    <xf numFmtId="1" fontId="4" fillId="2" borderId="1" xfId="0" applyFont="1" applyFill="1" applyBorder="1" applyAlignment="1">
      <alignment horizontal="center" vertical="top" wrapText="1"/>
    </xf>
    <xf numFmtId="1" fontId="4" fillId="3" borderId="1" xfId="0" applyFont="1" applyFill="1" applyBorder="1" applyAlignment="1">
      <alignment horizontal="center" vertical="top" wrapText="1"/>
    </xf>
    <xf numFmtId="1" fontId="4" fillId="4" borderId="1" xfId="0" applyFont="1" applyFill="1" applyBorder="1" applyAlignment="1">
      <alignment horizontal="center" vertical="top" wrapText="1"/>
    </xf>
    <xf numFmtId="1" fontId="4" fillId="4" borderId="2" xfId="0" applyFont="1" applyFill="1" applyBorder="1" applyAlignment="1">
      <alignment horizontal="center" vertical="top" wrapText="1"/>
    </xf>
    <xf numFmtId="1" fontId="4" fillId="4" borderId="3" xfId="0" applyFont="1" applyFill="1" applyBorder="1" applyAlignment="1">
      <alignment horizontal="center" vertical="top" wrapText="1"/>
    </xf>
    <xf numFmtId="1" fontId="4" fillId="4" borderId="4" xfId="0" applyFont="1" applyFill="1" applyBorder="1" applyAlignment="1">
      <alignment horizontal="center" vertical="top" wrapText="1"/>
    </xf>
    <xf numFmtId="1" fontId="4" fillId="5" borderId="5" xfId="0" applyFont="1" applyFill="1" applyBorder="1" applyAlignment="1">
      <alignment horizontal="center" vertical="top" wrapText="1"/>
    </xf>
    <xf numFmtId="1" fontId="4" fillId="5" borderId="6" xfId="0" applyFont="1" applyFill="1" applyBorder="1" applyAlignment="1">
      <alignment horizontal="center" vertical="top" wrapText="1"/>
    </xf>
    <xf numFmtId="1" fontId="4" fillId="5" borderId="7" xfId="0" applyFont="1" applyFill="1" applyBorder="1" applyAlignment="1">
      <alignment horizontal="center" vertical="top" wrapText="1"/>
    </xf>
    <xf numFmtId="1" fontId="4" fillId="5" borderId="8" xfId="0" applyFont="1" applyFill="1" applyBorder="1" applyAlignment="1">
      <alignment horizontal="center" vertical="top" wrapText="1"/>
    </xf>
    <xf numFmtId="1" fontId="4" fillId="0" borderId="9" xfId="0" applyFont="1" applyBorder="1" applyAlignment="1">
      <alignment horizontal="center" vertical="center" wrapText="1"/>
    </xf>
    <xf numFmtId="1" fontId="5" fillId="0" borderId="0" xfId="0" applyFont="1" applyAlignment="1">
      <alignment vertical="top" wrapText="1"/>
    </xf>
    <xf numFmtId="1" fontId="4" fillId="2" borderId="1" xfId="0" applyFont="1" applyFill="1" applyBorder="1" applyAlignment="1">
      <alignment horizontal="center" vertical="top" wrapText="1"/>
    </xf>
    <xf numFmtId="1" fontId="4" fillId="5" borderId="1" xfId="0" applyFont="1" applyFill="1" applyBorder="1" applyAlignment="1">
      <alignment horizontal="center" vertical="top" wrapText="1"/>
    </xf>
    <xf numFmtId="1" fontId="4" fillId="0" borderId="5" xfId="0" applyFont="1" applyBorder="1" applyAlignment="1">
      <alignment horizontal="center" vertical="center" wrapText="1"/>
    </xf>
    <xf numFmtId="1" fontId="5" fillId="0" borderId="1" xfId="0" applyFont="1" applyBorder="1" applyAlignment="1">
      <alignment horizontal="center" vertical="center" wrapText="1"/>
    </xf>
    <xf numFmtId="1" fontId="5" fillId="0" borderId="1" xfId="0" applyFont="1" applyBorder="1" applyAlignment="1">
      <alignment vertical="center" wrapText="1"/>
    </xf>
    <xf numFmtId="164" fontId="5" fillId="0" borderId="1" xfId="0" applyNumberFormat="1" applyFont="1" applyBorder="1" applyAlignment="1">
      <alignment horizontal="center" vertical="center" wrapText="1"/>
    </xf>
    <xf numFmtId="166" fontId="5" fillId="0" borderId="1" xfId="1" applyNumberFormat="1" applyFont="1" applyBorder="1" applyAlignment="1">
      <alignment horizontal="center" vertical="center" wrapText="1"/>
    </xf>
    <xf numFmtId="166" fontId="5" fillId="0" borderId="1" xfId="1" applyNumberFormat="1" applyFont="1" applyBorder="1" applyAlignment="1">
      <alignment vertical="center" wrapText="1"/>
    </xf>
    <xf numFmtId="166" fontId="5" fillId="0" borderId="1" xfId="1" applyNumberFormat="1" applyFont="1" applyFill="1" applyBorder="1" applyAlignment="1">
      <alignment vertical="center" wrapText="1"/>
    </xf>
    <xf numFmtId="166" fontId="5" fillId="3" borderId="1" xfId="1" applyNumberFormat="1" applyFont="1" applyFill="1" applyBorder="1" applyAlignment="1">
      <alignment vertical="center" wrapText="1"/>
    </xf>
    <xf numFmtId="165" fontId="5" fillId="0" borderId="1" xfId="1" applyFont="1" applyBorder="1" applyAlignment="1">
      <alignment vertical="center" wrapText="1"/>
    </xf>
    <xf numFmtId="165" fontId="5" fillId="4" borderId="1" xfId="1" applyFont="1" applyFill="1" applyBorder="1" applyAlignment="1">
      <alignment vertical="center" wrapText="1"/>
    </xf>
    <xf numFmtId="166" fontId="5" fillId="4" borderId="1" xfId="1" applyNumberFormat="1" applyFont="1" applyFill="1" applyBorder="1" applyAlignment="1">
      <alignment vertical="center" wrapText="1"/>
    </xf>
    <xf numFmtId="166" fontId="5" fillId="5" borderId="1" xfId="1" applyNumberFormat="1" applyFont="1" applyFill="1" applyBorder="1" applyAlignment="1">
      <alignment vertical="center" wrapText="1"/>
    </xf>
    <xf numFmtId="165" fontId="5" fillId="5" borderId="1" xfId="1" applyFont="1" applyFill="1" applyBorder="1" applyAlignment="1">
      <alignment vertical="center" wrapText="1"/>
    </xf>
    <xf numFmtId="1" fontId="5" fillId="0" borderId="0" xfId="0" applyFont="1" applyAlignment="1">
      <alignment vertical="center" wrapText="1"/>
    </xf>
    <xf numFmtId="10" fontId="5" fillId="0" borderId="1" xfId="2" applyNumberFormat="1" applyFont="1" applyBorder="1" applyAlignment="1">
      <alignment horizontal="center" vertical="center" wrapText="1"/>
    </xf>
    <xf numFmtId="167" fontId="5" fillId="0" borderId="1" xfId="1" applyNumberFormat="1" applyFont="1" applyBorder="1" applyAlignment="1">
      <alignment horizontal="center" vertical="center" wrapText="1"/>
    </xf>
    <xf numFmtId="165" fontId="5" fillId="5" borderId="1" xfId="1" applyFont="1" applyFill="1" applyBorder="1" applyAlignment="1">
      <alignment horizontal="center" vertical="center" wrapText="1"/>
    </xf>
    <xf numFmtId="1" fontId="5" fillId="0" borderId="0" xfId="0" applyFont="1" applyAlignment="1">
      <alignment horizontal="center" vertical="top" wrapText="1"/>
    </xf>
    <xf numFmtId="164" fontId="5" fillId="0" borderId="0" xfId="0" applyNumberFormat="1" applyFont="1" applyAlignment="1">
      <alignment horizontal="center" vertical="top" wrapText="1"/>
    </xf>
    <xf numFmtId="165" fontId="5" fillId="0" borderId="0" xfId="1" applyFont="1" applyBorder="1" applyAlignment="1">
      <alignment vertical="top" wrapText="1"/>
    </xf>
    <xf numFmtId="165" fontId="5" fillId="0" borderId="0" xfId="1" applyFont="1" applyFill="1" applyBorder="1" applyAlignment="1">
      <alignment vertical="top" wrapText="1"/>
    </xf>
    <xf numFmtId="168" fontId="4" fillId="6" borderId="10" xfId="0" applyNumberFormat="1" applyFont="1" applyFill="1" applyBorder="1" applyAlignment="1">
      <alignment horizontal="center" vertical="top" wrapText="1"/>
    </xf>
    <xf numFmtId="168" fontId="4" fillId="6" borderId="10" xfId="0" applyNumberFormat="1" applyFont="1" applyFill="1" applyBorder="1" applyAlignment="1">
      <alignment vertical="top" wrapText="1"/>
    </xf>
    <xf numFmtId="169" fontId="4" fillId="6" borderId="10" xfId="1" applyNumberFormat="1" applyFont="1" applyFill="1" applyBorder="1" applyAlignment="1">
      <alignment vertical="top" wrapText="1"/>
    </xf>
    <xf numFmtId="168" fontId="4" fillId="6" borderId="0" xfId="1" applyNumberFormat="1" applyFont="1" applyFill="1" applyBorder="1" applyAlignment="1">
      <alignment vertical="top" wrapText="1"/>
    </xf>
    <xf numFmtId="168" fontId="5" fillId="0" borderId="0" xfId="0" applyNumberFormat="1" applyFont="1" applyAlignment="1">
      <alignment vertical="top" wrapText="1"/>
    </xf>
    <xf numFmtId="1" fontId="2" fillId="0" borderId="0" xfId="0" applyFont="1" applyAlignment="1">
      <alignment horizontal="center" vertical="top" wrapText="1"/>
    </xf>
    <xf numFmtId="164" fontId="2" fillId="0" borderId="0" xfId="0" applyNumberFormat="1" applyFont="1" applyAlignment="1">
      <alignment horizontal="center" vertical="top" wrapText="1"/>
    </xf>
    <xf numFmtId="165" fontId="2" fillId="0" borderId="0" xfId="1" applyFont="1" applyBorder="1" applyAlignment="1">
      <alignment vertical="top" wrapText="1"/>
    </xf>
    <xf numFmtId="165" fontId="2" fillId="0" borderId="0" xfId="1" applyFont="1" applyFill="1" applyBorder="1" applyAlignment="1">
      <alignment vertical="top" wrapText="1"/>
    </xf>
    <xf numFmtId="1" fontId="5" fillId="0" borderId="0" xfId="0" applyFont="1" applyAlignment="1">
      <alignment horizontal="left" vertical="center" wrapText="1"/>
    </xf>
    <xf numFmtId="1" fontId="5" fillId="0" borderId="0" xfId="0" applyFont="1" applyAlignment="1">
      <alignment horizontal="left" vertical="center" wrapText="1"/>
    </xf>
    <xf numFmtId="10" fontId="2" fillId="0" borderId="0" xfId="2" applyNumberFormat="1" applyFont="1" applyAlignment="1">
      <alignment vertical="top"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Local%20Disk%20E\New%20Listings\Year%202026.xlsx" TargetMode="External"/><Relationship Id="rId1" Type="http://schemas.openxmlformats.org/officeDocument/2006/relationships/externalLinkPath" Target="file:///D:\Local%20Disk%20E\New%20Listings\Year%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quity 2026"/>
      <sheetName val="GEM 2026"/>
      <sheetName val="Debt 2026"/>
      <sheetName val="Open End 2026"/>
      <sheetName val="ETFs 2026"/>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D959E-B807-4AB6-A170-408F29EBB064}">
  <dimension ref="A1:AS34"/>
  <sheetViews>
    <sheetView showGridLines="0" tabSelected="1" zoomScaleNormal="100" workbookViewId="0">
      <pane xSplit="1" ySplit="6" topLeftCell="B7" activePane="bottomRight" state="frozen"/>
      <selection pane="topRight" activeCell="B1" sqref="B1"/>
      <selection pane="bottomLeft" activeCell="A7" sqref="A7"/>
      <selection pane="bottomRight" activeCell="B2" sqref="B2"/>
    </sheetView>
  </sheetViews>
  <sheetFormatPr defaultColWidth="0" defaultRowHeight="13.8" zeroHeight="1"/>
  <cols>
    <col min="1" max="1" width="2" style="1" customWidth="1"/>
    <col min="2" max="2" width="4" style="1" customWidth="1"/>
    <col min="3" max="3" width="20.1796875" style="1" customWidth="1"/>
    <col min="4" max="4" width="7.90625" style="1" customWidth="1"/>
    <col min="5" max="5" width="11.453125" style="1" customWidth="1"/>
    <col min="6" max="6" width="11.1796875" style="1" customWidth="1"/>
    <col min="7" max="7" width="9.81640625" style="1" customWidth="1"/>
    <col min="8" max="8" width="10.7265625" style="1" customWidth="1"/>
    <col min="9" max="9" width="10.54296875" style="1" customWidth="1"/>
    <col min="10" max="10" width="8.6328125" style="1" customWidth="1"/>
    <col min="11" max="12" width="8" style="1" customWidth="1"/>
    <col min="13" max="13" width="9.08984375" style="1" customWidth="1"/>
    <col min="14" max="14" width="8.7265625" style="1" customWidth="1"/>
    <col min="15" max="15" width="8.1796875" style="1" customWidth="1"/>
    <col min="16" max="16" width="7.90625" style="1" customWidth="1"/>
    <col min="17" max="17" width="7.36328125" style="1" customWidth="1"/>
    <col min="18" max="19" width="8.1796875" style="1" bestFit="1" customWidth="1"/>
    <col min="20" max="20" width="5.08984375" style="1" customWidth="1"/>
    <col min="21" max="21" width="5.453125" style="1" customWidth="1"/>
    <col min="22" max="22" width="4.6328125" style="1" customWidth="1"/>
    <col min="23" max="23" width="6.81640625" style="1" customWidth="1"/>
    <col min="24" max="24" width="8.08984375" style="1" customWidth="1"/>
    <col min="25" max="25" width="8.90625" style="1" customWidth="1"/>
    <col min="26" max="26" width="8.1796875" style="1" bestFit="1" customWidth="1"/>
    <col min="27" max="27" width="8.453125" style="1" customWidth="1"/>
    <col min="28" max="28" width="9" style="1" customWidth="1"/>
    <col min="29" max="29" width="8.36328125" style="1" customWidth="1"/>
    <col min="30" max="30" width="12.1796875" style="1" customWidth="1"/>
    <col min="31" max="31" width="12" style="1" customWidth="1"/>
    <col min="32" max="32" width="8.90625" style="1" customWidth="1"/>
    <col min="33" max="33" width="9.36328125" style="1" customWidth="1"/>
    <col min="34" max="34" width="10" style="1" customWidth="1"/>
    <col min="35" max="36" width="8.90625" style="1" customWidth="1"/>
    <col min="37" max="37" width="20.81640625" style="1" customWidth="1"/>
    <col min="38" max="38" width="28.1796875" style="1" customWidth="1"/>
    <col min="39" max="39" width="21.81640625" style="1" customWidth="1"/>
    <col min="40" max="40" width="26.54296875" style="1" customWidth="1"/>
    <col min="41" max="41" width="13.54296875" style="1" customWidth="1"/>
    <col min="42" max="43" width="8.90625" style="1" customWidth="1"/>
    <col min="44" max="45" width="0" style="1" hidden="1"/>
    <col min="46" max="16384" width="8.90625" style="1" hidden="1"/>
  </cols>
  <sheetData>
    <row r="1" spans="2:41" ht="21" customHeight="1"/>
    <row r="2" spans="2:41" ht="18">
      <c r="B2" s="2" t="s">
        <v>0</v>
      </c>
    </row>
    <row r="3" spans="2:41">
      <c r="B3" s="3"/>
    </row>
    <row r="4" spans="2:41" s="15" customFormat="1" ht="12">
      <c r="B4" s="4" t="s">
        <v>1</v>
      </c>
      <c r="C4" s="4" t="s">
        <v>2</v>
      </c>
      <c r="D4" s="4" t="s">
        <v>3</v>
      </c>
      <c r="E4" s="4" t="s">
        <v>4</v>
      </c>
      <c r="F4" s="4" t="s">
        <v>5</v>
      </c>
      <c r="G4" s="4" t="s">
        <v>6</v>
      </c>
      <c r="H4" s="4" t="s">
        <v>7</v>
      </c>
      <c r="I4" s="4" t="s">
        <v>8</v>
      </c>
      <c r="J4" s="5" t="s">
        <v>9</v>
      </c>
      <c r="K4" s="5"/>
      <c r="L4" s="5"/>
      <c r="M4" s="5"/>
      <c r="N4" s="6" t="s">
        <v>10</v>
      </c>
      <c r="O4" s="6"/>
      <c r="P4" s="6"/>
      <c r="Q4" s="6"/>
      <c r="R4" s="6"/>
      <c r="S4" s="6"/>
      <c r="T4" s="7" t="s">
        <v>11</v>
      </c>
      <c r="U4" s="8"/>
      <c r="V4" s="8"/>
      <c r="W4" s="8"/>
      <c r="X4" s="8"/>
      <c r="Y4" s="8"/>
      <c r="Z4" s="8"/>
      <c r="AA4" s="8"/>
      <c r="AB4" s="8"/>
      <c r="AC4" s="9"/>
      <c r="AD4" s="10" t="s">
        <v>12</v>
      </c>
      <c r="AE4" s="11"/>
      <c r="AF4" s="11"/>
      <c r="AG4" s="11"/>
      <c r="AH4" s="11"/>
      <c r="AI4" s="12"/>
      <c r="AJ4" s="12"/>
      <c r="AK4" s="4" t="s">
        <v>13</v>
      </c>
      <c r="AL4" s="4" t="s">
        <v>14</v>
      </c>
      <c r="AM4" s="13" t="s">
        <v>15</v>
      </c>
      <c r="AN4" s="14"/>
      <c r="AO4" s="4" t="s">
        <v>16</v>
      </c>
    </row>
    <row r="5" spans="2:41" s="27" customFormat="1" ht="36">
      <c r="B5" s="4"/>
      <c r="C5" s="4"/>
      <c r="D5" s="4"/>
      <c r="E5" s="4"/>
      <c r="F5" s="4"/>
      <c r="G5" s="4"/>
      <c r="H5" s="4"/>
      <c r="I5" s="4"/>
      <c r="J5" s="16" t="s">
        <v>17</v>
      </c>
      <c r="K5" s="16"/>
      <c r="L5" s="16" t="s">
        <v>18</v>
      </c>
      <c r="M5" s="16"/>
      <c r="N5" s="17" t="s">
        <v>19</v>
      </c>
      <c r="O5" s="17" t="s">
        <v>20</v>
      </c>
      <c r="P5" s="17" t="s">
        <v>21</v>
      </c>
      <c r="Q5" s="17" t="s">
        <v>22</v>
      </c>
      <c r="R5" s="17" t="s">
        <v>23</v>
      </c>
      <c r="S5" s="17" t="s">
        <v>24</v>
      </c>
      <c r="T5" s="18" t="s">
        <v>25</v>
      </c>
      <c r="U5" s="18" t="s">
        <v>26</v>
      </c>
      <c r="V5" s="18" t="s">
        <v>27</v>
      </c>
      <c r="W5" s="18" t="s">
        <v>28</v>
      </c>
      <c r="X5" s="19" t="s">
        <v>29</v>
      </c>
      <c r="Y5" s="20"/>
      <c r="Z5" s="21"/>
      <c r="AA5" s="19" t="s">
        <v>30</v>
      </c>
      <c r="AB5" s="20"/>
      <c r="AC5" s="21"/>
      <c r="AD5" s="22" t="s">
        <v>29</v>
      </c>
      <c r="AE5" s="23" t="s">
        <v>31</v>
      </c>
      <c r="AF5" s="24"/>
      <c r="AG5" s="24"/>
      <c r="AH5" s="25"/>
      <c r="AI5" s="22" t="s">
        <v>32</v>
      </c>
      <c r="AJ5" s="22" t="s">
        <v>33</v>
      </c>
      <c r="AK5" s="4"/>
      <c r="AL5" s="4"/>
      <c r="AM5" s="26" t="s">
        <v>34</v>
      </c>
      <c r="AN5" s="26" t="s">
        <v>35</v>
      </c>
      <c r="AO5" s="4"/>
    </row>
    <row r="6" spans="2:41" s="27" customFormat="1" ht="48">
      <c r="B6" s="4"/>
      <c r="C6" s="4"/>
      <c r="D6" s="4"/>
      <c r="E6" s="4"/>
      <c r="F6" s="4"/>
      <c r="G6" s="4"/>
      <c r="H6" s="4"/>
      <c r="I6" s="4"/>
      <c r="J6" s="28" t="s">
        <v>36</v>
      </c>
      <c r="K6" s="28" t="s">
        <v>37</v>
      </c>
      <c r="L6" s="28" t="s">
        <v>38</v>
      </c>
      <c r="M6" s="28" t="s">
        <v>39</v>
      </c>
      <c r="N6" s="17" t="s">
        <v>40</v>
      </c>
      <c r="O6" s="17" t="s">
        <v>40</v>
      </c>
      <c r="P6" s="17" t="s">
        <v>40</v>
      </c>
      <c r="Q6" s="17" t="s">
        <v>41</v>
      </c>
      <c r="R6" s="17" t="s">
        <v>41</v>
      </c>
      <c r="S6" s="17" t="s">
        <v>41</v>
      </c>
      <c r="T6" s="18" t="s">
        <v>42</v>
      </c>
      <c r="U6" s="18" t="s">
        <v>42</v>
      </c>
      <c r="V6" s="18" t="s">
        <v>42</v>
      </c>
      <c r="W6" s="18" t="s">
        <v>42</v>
      </c>
      <c r="X6" s="18" t="s">
        <v>43</v>
      </c>
      <c r="Y6" s="18" t="s">
        <v>44</v>
      </c>
      <c r="Z6" s="18" t="s">
        <v>45</v>
      </c>
      <c r="AA6" s="18" t="s">
        <v>43</v>
      </c>
      <c r="AB6" s="18" t="s">
        <v>46</v>
      </c>
      <c r="AC6" s="18" t="s">
        <v>45</v>
      </c>
      <c r="AD6" s="29" t="s">
        <v>47</v>
      </c>
      <c r="AE6" s="29" t="s">
        <v>48</v>
      </c>
      <c r="AF6" s="29" t="s">
        <v>49</v>
      </c>
      <c r="AG6" s="29" t="s">
        <v>50</v>
      </c>
      <c r="AH6" s="29" t="s">
        <v>51</v>
      </c>
      <c r="AI6" s="29" t="s">
        <v>52</v>
      </c>
      <c r="AJ6" s="29" t="s">
        <v>52</v>
      </c>
      <c r="AK6" s="4"/>
      <c r="AL6" s="4"/>
      <c r="AM6" s="30"/>
      <c r="AN6" s="30"/>
      <c r="AO6" s="4"/>
    </row>
    <row r="7" spans="2:41" s="43" customFormat="1" ht="13.95" customHeight="1">
      <c r="B7" s="31">
        <v>1</v>
      </c>
      <c r="C7" s="32" t="s">
        <v>53</v>
      </c>
      <c r="D7" s="33" t="s">
        <v>54</v>
      </c>
      <c r="E7" s="33" t="s">
        <v>55</v>
      </c>
      <c r="F7" s="33">
        <v>46031</v>
      </c>
      <c r="G7" s="33" t="s">
        <v>56</v>
      </c>
      <c r="H7" s="33"/>
      <c r="I7" s="33">
        <v>46051</v>
      </c>
      <c r="J7" s="34">
        <v>33</v>
      </c>
      <c r="K7" s="35">
        <f t="shared" ref="K7:K17" si="0">J7*T7</f>
        <v>330</v>
      </c>
      <c r="L7" s="35">
        <f>+J7</f>
        <v>33</v>
      </c>
      <c r="M7" s="35">
        <f t="shared" ref="M7:M17" si="1">L7*T7</f>
        <v>330</v>
      </c>
      <c r="N7" s="36">
        <v>8.25</v>
      </c>
      <c r="O7" s="35"/>
      <c r="P7" s="35">
        <v>8.25</v>
      </c>
      <c r="Q7" s="35">
        <f t="shared" ref="Q7:Q11" si="2">N7*T7</f>
        <v>82.5</v>
      </c>
      <c r="R7" s="35">
        <f t="shared" ref="R7:R11" si="3">N7*U7</f>
        <v>0</v>
      </c>
      <c r="S7" s="37">
        <f t="shared" ref="S7:S11" si="4">N7*V7</f>
        <v>115.5</v>
      </c>
      <c r="T7" s="38">
        <v>10</v>
      </c>
      <c r="U7" s="38"/>
      <c r="V7" s="39">
        <v>14</v>
      </c>
      <c r="W7" s="38">
        <f t="shared" ref="W7:W13" si="5">V7-T7</f>
        <v>4</v>
      </c>
      <c r="X7" s="35">
        <f t="shared" ref="X7:X13" si="6">O7*T7</f>
        <v>0</v>
      </c>
      <c r="Y7" s="35">
        <f t="shared" ref="Y7:Y13" si="7">O7*W7</f>
        <v>0</v>
      </c>
      <c r="Z7" s="40">
        <f t="shared" ref="Z7:Z17" si="8">X7+Y7</f>
        <v>0</v>
      </c>
      <c r="AA7" s="35">
        <f t="shared" ref="AA7:AA17" si="9">P7*T7</f>
        <v>82.5</v>
      </c>
      <c r="AB7" s="35">
        <f t="shared" ref="AB7:AB17" si="10">P7*W7</f>
        <v>33</v>
      </c>
      <c r="AC7" s="40">
        <f t="shared" ref="AC7:AC17" si="11">AA7+AB7</f>
        <v>115.5</v>
      </c>
      <c r="AD7" s="41"/>
      <c r="AE7" s="35">
        <v>77.9345</v>
      </c>
      <c r="AF7" s="35">
        <f t="shared" ref="AF7:AF13" si="12">AE7*T7</f>
        <v>779.34500000000003</v>
      </c>
      <c r="AG7" s="35">
        <f t="shared" ref="AG7:AG13" si="13">AE7*W7</f>
        <v>311.738</v>
      </c>
      <c r="AH7" s="41">
        <f t="shared" ref="AH7:AH13" si="14">+AF7+AG7</f>
        <v>1091.0830000000001</v>
      </c>
      <c r="AI7" s="42"/>
      <c r="AJ7" s="42">
        <f t="shared" ref="AJ7:AJ13" si="15">+AH7/AC7</f>
        <v>9.4466060606060616</v>
      </c>
      <c r="AK7" s="34" t="s">
        <v>57</v>
      </c>
      <c r="AL7" s="34" t="s">
        <v>58</v>
      </c>
      <c r="AM7" s="34" t="s">
        <v>58</v>
      </c>
      <c r="AN7" s="34" t="s">
        <v>59</v>
      </c>
      <c r="AO7" s="34"/>
    </row>
    <row r="8" spans="2:41" s="43" customFormat="1" ht="67.8" customHeight="1">
      <c r="B8" s="31">
        <f t="shared" ref="B8:B17" si="16">+B7+1</f>
        <v>2</v>
      </c>
      <c r="C8" s="32" t="s">
        <v>60</v>
      </c>
      <c r="D8" s="33" t="s">
        <v>61</v>
      </c>
      <c r="E8" s="33" t="s">
        <v>62</v>
      </c>
      <c r="F8" s="33">
        <v>46037</v>
      </c>
      <c r="G8" s="33" t="s">
        <v>63</v>
      </c>
      <c r="H8" s="33" t="s">
        <v>64</v>
      </c>
      <c r="I8" s="33">
        <v>46063</v>
      </c>
      <c r="J8" s="34">
        <v>71.107121000000006</v>
      </c>
      <c r="K8" s="35">
        <f t="shared" si="0"/>
        <v>711.07121000000006</v>
      </c>
      <c r="L8" s="35">
        <f>(J8+N8)</f>
        <v>101.10712100000001</v>
      </c>
      <c r="M8" s="35">
        <f t="shared" si="1"/>
        <v>1011.0712100000001</v>
      </c>
      <c r="N8" s="36">
        <v>30</v>
      </c>
      <c r="O8" s="35">
        <f>N8*0.7</f>
        <v>21</v>
      </c>
      <c r="P8" s="35">
        <f>N8*0.3</f>
        <v>9</v>
      </c>
      <c r="Q8" s="35">
        <f t="shared" si="2"/>
        <v>300</v>
      </c>
      <c r="R8" s="35">
        <f t="shared" si="3"/>
        <v>300</v>
      </c>
      <c r="S8" s="37">
        <f t="shared" si="4"/>
        <v>420</v>
      </c>
      <c r="T8" s="38">
        <v>10</v>
      </c>
      <c r="U8" s="38">
        <v>10</v>
      </c>
      <c r="V8" s="39">
        <v>14</v>
      </c>
      <c r="W8" s="38">
        <f t="shared" si="5"/>
        <v>4</v>
      </c>
      <c r="X8" s="35">
        <f t="shared" si="6"/>
        <v>210</v>
      </c>
      <c r="Y8" s="35">
        <f t="shared" si="7"/>
        <v>84</v>
      </c>
      <c r="Z8" s="40">
        <f t="shared" si="8"/>
        <v>294</v>
      </c>
      <c r="AA8" s="35">
        <f t="shared" si="9"/>
        <v>90</v>
      </c>
      <c r="AB8" s="35">
        <f t="shared" si="10"/>
        <v>36</v>
      </c>
      <c r="AC8" s="40">
        <f t="shared" si="11"/>
        <v>126</v>
      </c>
      <c r="AD8" s="41">
        <v>4744</v>
      </c>
      <c r="AE8" s="35">
        <v>71.668000000000006</v>
      </c>
      <c r="AF8" s="35">
        <f t="shared" si="12"/>
        <v>716.68000000000006</v>
      </c>
      <c r="AG8" s="35">
        <f t="shared" si="13"/>
        <v>286.67200000000003</v>
      </c>
      <c r="AH8" s="41">
        <f t="shared" si="14"/>
        <v>1003.3520000000001</v>
      </c>
      <c r="AI8" s="42">
        <f>+AD8/X8</f>
        <v>22.590476190476192</v>
      </c>
      <c r="AJ8" s="42">
        <f t="shared" si="15"/>
        <v>7.9631111111111119</v>
      </c>
      <c r="AK8" s="34" t="s">
        <v>57</v>
      </c>
      <c r="AL8" s="34" t="s">
        <v>65</v>
      </c>
      <c r="AM8" s="34"/>
      <c r="AN8" s="34" t="s">
        <v>57</v>
      </c>
      <c r="AO8" s="44">
        <f>+(V8-U8)/U8</f>
        <v>0.4</v>
      </c>
    </row>
    <row r="9" spans="2:41" s="43" customFormat="1" ht="67.8" customHeight="1">
      <c r="B9" s="31">
        <f t="shared" si="16"/>
        <v>3</v>
      </c>
      <c r="C9" s="32" t="s">
        <v>66</v>
      </c>
      <c r="D9" s="33" t="s">
        <v>67</v>
      </c>
      <c r="E9" s="33" t="s">
        <v>62</v>
      </c>
      <c r="F9" s="33">
        <v>46048</v>
      </c>
      <c r="G9" s="33" t="s">
        <v>68</v>
      </c>
      <c r="H9" s="33" t="s">
        <v>69</v>
      </c>
      <c r="I9" s="33">
        <v>46072</v>
      </c>
      <c r="J9" s="34">
        <v>325</v>
      </c>
      <c r="K9" s="35">
        <f t="shared" si="0"/>
        <v>325</v>
      </c>
      <c r="L9" s="35">
        <f>(J9+N9)</f>
        <v>429.2</v>
      </c>
      <c r="M9" s="35">
        <f t="shared" si="1"/>
        <v>429.2</v>
      </c>
      <c r="N9" s="36">
        <v>104.2</v>
      </c>
      <c r="O9" s="35">
        <f>N9*0.75</f>
        <v>78.150000000000006</v>
      </c>
      <c r="P9" s="35">
        <f>N9*0.25</f>
        <v>26.05</v>
      </c>
      <c r="Q9" s="35">
        <f t="shared" si="2"/>
        <v>104.2</v>
      </c>
      <c r="R9" s="35">
        <f t="shared" si="3"/>
        <v>2500.8000000000002</v>
      </c>
      <c r="S9" s="37">
        <f t="shared" si="4"/>
        <v>3438.6</v>
      </c>
      <c r="T9" s="38">
        <v>1</v>
      </c>
      <c r="U9" s="38">
        <v>24</v>
      </c>
      <c r="V9" s="39">
        <v>33</v>
      </c>
      <c r="W9" s="38">
        <f t="shared" si="5"/>
        <v>32</v>
      </c>
      <c r="X9" s="35">
        <f t="shared" si="6"/>
        <v>78.150000000000006</v>
      </c>
      <c r="Y9" s="35">
        <f t="shared" si="7"/>
        <v>2500.8000000000002</v>
      </c>
      <c r="Z9" s="40">
        <f t="shared" si="8"/>
        <v>2578.9500000000003</v>
      </c>
      <c r="AA9" s="35">
        <f t="shared" si="9"/>
        <v>26.05</v>
      </c>
      <c r="AB9" s="35">
        <f t="shared" si="10"/>
        <v>833.6</v>
      </c>
      <c r="AC9" s="40">
        <f t="shared" si="11"/>
        <v>859.65</v>
      </c>
      <c r="AD9" s="41">
        <v>5817</v>
      </c>
      <c r="AE9" s="35">
        <v>43.451999999999998</v>
      </c>
      <c r="AF9" s="35">
        <f t="shared" si="12"/>
        <v>43.451999999999998</v>
      </c>
      <c r="AG9" s="35">
        <f t="shared" si="13"/>
        <v>1390.4639999999999</v>
      </c>
      <c r="AH9" s="41">
        <f t="shared" si="14"/>
        <v>1433.9159999999999</v>
      </c>
      <c r="AI9" s="42">
        <f>+AD9/(O9*U9)</f>
        <v>3.1014075495841329</v>
      </c>
      <c r="AJ9" s="42">
        <f t="shared" si="15"/>
        <v>1.6680230326295584</v>
      </c>
      <c r="AK9" s="34" t="s">
        <v>70</v>
      </c>
      <c r="AL9" s="34" t="s">
        <v>65</v>
      </c>
      <c r="AM9" s="34"/>
      <c r="AN9" s="34" t="s">
        <v>71</v>
      </c>
      <c r="AO9" s="44">
        <f>+(V9-U9)/U9</f>
        <v>0.375</v>
      </c>
    </row>
    <row r="10" spans="2:41" s="43" customFormat="1" ht="67.8" customHeight="1">
      <c r="B10" s="31">
        <f t="shared" si="16"/>
        <v>4</v>
      </c>
      <c r="C10" s="32" t="s">
        <v>72</v>
      </c>
      <c r="D10" s="33" t="s">
        <v>73</v>
      </c>
      <c r="E10" s="33" t="s">
        <v>74</v>
      </c>
      <c r="F10" s="33">
        <v>46123</v>
      </c>
      <c r="G10" s="33" t="s">
        <v>75</v>
      </c>
      <c r="H10" s="33" t="s">
        <v>76</v>
      </c>
      <c r="I10" s="33">
        <v>46150</v>
      </c>
      <c r="J10" s="34">
        <v>285.22125499999999</v>
      </c>
      <c r="K10" s="35">
        <f t="shared" si="0"/>
        <v>570.44250999999997</v>
      </c>
      <c r="L10" s="35">
        <f>(J10+N10)-3.10235</f>
        <v>335.22125499999999</v>
      </c>
      <c r="M10" s="35">
        <f t="shared" si="1"/>
        <v>670.44250999999997</v>
      </c>
      <c r="N10" s="36">
        <v>53.102350000000001</v>
      </c>
      <c r="O10" s="35">
        <f>N10*0.7</f>
        <v>37.171644999999998</v>
      </c>
      <c r="P10" s="35">
        <f>N10*0.3</f>
        <v>15.930705</v>
      </c>
      <c r="Q10" s="35">
        <f t="shared" si="2"/>
        <v>106.2047</v>
      </c>
      <c r="R10" s="35">
        <f t="shared" si="3"/>
        <v>637.22820000000002</v>
      </c>
      <c r="S10" s="37">
        <f t="shared" si="4"/>
        <v>955.84230000000002</v>
      </c>
      <c r="T10" s="38">
        <v>2</v>
      </c>
      <c r="U10" s="38">
        <v>12</v>
      </c>
      <c r="V10" s="39">
        <v>18</v>
      </c>
      <c r="W10" s="38">
        <f t="shared" si="5"/>
        <v>16</v>
      </c>
      <c r="X10" s="35">
        <f t="shared" si="6"/>
        <v>74.343289999999996</v>
      </c>
      <c r="Y10" s="35">
        <f t="shared" si="7"/>
        <v>594.74631999999997</v>
      </c>
      <c r="Z10" s="40">
        <f t="shared" si="8"/>
        <v>669.08960999999999</v>
      </c>
      <c r="AA10" s="35">
        <f t="shared" si="9"/>
        <v>31.861409999999999</v>
      </c>
      <c r="AB10" s="35">
        <f t="shared" si="10"/>
        <v>254.89127999999999</v>
      </c>
      <c r="AC10" s="40">
        <f t="shared" si="11"/>
        <v>286.75268999999997</v>
      </c>
      <c r="AD10" s="41">
        <v>2315</v>
      </c>
      <c r="AE10" s="35">
        <v>18.43</v>
      </c>
      <c r="AF10" s="35">
        <f t="shared" si="12"/>
        <v>36.86</v>
      </c>
      <c r="AG10" s="35">
        <f t="shared" si="13"/>
        <v>294.88</v>
      </c>
      <c r="AH10" s="41">
        <f t="shared" si="14"/>
        <v>331.74</v>
      </c>
      <c r="AI10" s="42">
        <f>+AD10/(O10*U10)</f>
        <v>5.1898877939533392</v>
      </c>
      <c r="AJ10" s="42">
        <f t="shared" si="15"/>
        <v>1.1568853983549381</v>
      </c>
      <c r="AK10" s="45" t="s">
        <v>77</v>
      </c>
      <c r="AL10" s="34" t="s">
        <v>65</v>
      </c>
      <c r="AM10" s="34"/>
      <c r="AN10" s="34" t="s">
        <v>78</v>
      </c>
      <c r="AO10" s="44">
        <f>+(V10-U10)/U10</f>
        <v>0.5</v>
      </c>
    </row>
    <row r="11" spans="2:41" s="43" customFormat="1" ht="24">
      <c r="B11" s="31">
        <f t="shared" si="16"/>
        <v>5</v>
      </c>
      <c r="C11" s="32" t="s">
        <v>79</v>
      </c>
      <c r="D11" s="33" t="s">
        <v>80</v>
      </c>
      <c r="E11" s="33" t="s">
        <v>62</v>
      </c>
      <c r="F11" s="33">
        <v>46133</v>
      </c>
      <c r="G11" s="33" t="s">
        <v>81</v>
      </c>
      <c r="H11" s="33"/>
      <c r="I11" s="33">
        <v>46153</v>
      </c>
      <c r="J11" s="34">
        <v>1</v>
      </c>
      <c r="K11" s="35">
        <f t="shared" si="0"/>
        <v>10</v>
      </c>
      <c r="L11" s="35">
        <f>(J11+N11)+20</f>
        <v>26</v>
      </c>
      <c r="M11" s="35">
        <f t="shared" si="1"/>
        <v>260</v>
      </c>
      <c r="N11" s="36">
        <v>5</v>
      </c>
      <c r="O11" s="34"/>
      <c r="P11" s="35">
        <f>N11*1</f>
        <v>5</v>
      </c>
      <c r="Q11" s="35">
        <f t="shared" si="2"/>
        <v>50</v>
      </c>
      <c r="R11" s="35">
        <f t="shared" si="3"/>
        <v>0</v>
      </c>
      <c r="S11" s="37">
        <f t="shared" si="4"/>
        <v>50</v>
      </c>
      <c r="T11" s="38">
        <v>10</v>
      </c>
      <c r="U11" s="38"/>
      <c r="V11" s="39">
        <v>10</v>
      </c>
      <c r="W11" s="38">
        <f t="shared" si="5"/>
        <v>0</v>
      </c>
      <c r="X11" s="35">
        <f t="shared" si="6"/>
        <v>0</v>
      </c>
      <c r="Y11" s="35">
        <f t="shared" si="7"/>
        <v>0</v>
      </c>
      <c r="Z11" s="40">
        <f t="shared" si="8"/>
        <v>0</v>
      </c>
      <c r="AA11" s="35">
        <f t="shared" si="9"/>
        <v>50</v>
      </c>
      <c r="AB11" s="35">
        <f t="shared" si="10"/>
        <v>0</v>
      </c>
      <c r="AC11" s="40">
        <f t="shared" si="11"/>
        <v>50</v>
      </c>
      <c r="AD11" s="41"/>
      <c r="AE11" s="35">
        <v>8.4535</v>
      </c>
      <c r="AF11" s="35">
        <f t="shared" si="12"/>
        <v>84.534999999999997</v>
      </c>
      <c r="AG11" s="35">
        <f t="shared" si="13"/>
        <v>0</v>
      </c>
      <c r="AH11" s="41">
        <f t="shared" si="14"/>
        <v>84.534999999999997</v>
      </c>
      <c r="AI11" s="46" t="s">
        <v>58</v>
      </c>
      <c r="AJ11" s="42">
        <f t="shared" si="15"/>
        <v>1.6906999999999999</v>
      </c>
      <c r="AK11" s="34" t="s">
        <v>82</v>
      </c>
      <c r="AL11" s="34" t="s">
        <v>58</v>
      </c>
      <c r="AM11" s="34" t="s">
        <v>58</v>
      </c>
      <c r="AN11" s="34" t="s">
        <v>83</v>
      </c>
      <c r="AO11" s="34" t="s">
        <v>58</v>
      </c>
    </row>
    <row r="12" spans="2:41" s="43" customFormat="1" ht="24">
      <c r="B12" s="31">
        <f t="shared" si="16"/>
        <v>6</v>
      </c>
      <c r="C12" s="32" t="s">
        <v>84</v>
      </c>
      <c r="D12" s="33" t="s">
        <v>85</v>
      </c>
      <c r="E12" s="33" t="s">
        <v>55</v>
      </c>
      <c r="F12" s="33">
        <v>46133</v>
      </c>
      <c r="G12" s="33" t="s">
        <v>86</v>
      </c>
      <c r="H12" s="33"/>
      <c r="I12" s="33">
        <v>46160</v>
      </c>
      <c r="J12" s="34">
        <v>214.55120700000001</v>
      </c>
      <c r="K12" s="35">
        <v>2297.0988130000001</v>
      </c>
      <c r="L12" s="35">
        <f>+J12</f>
        <v>214.55120700000001</v>
      </c>
      <c r="M12" s="35">
        <v>2297.0988130000001</v>
      </c>
      <c r="N12" s="36">
        <v>53.637799999999999</v>
      </c>
      <c r="O12" s="34"/>
      <c r="P12" s="35">
        <v>53.637799999999999</v>
      </c>
      <c r="Q12" s="35">
        <f>N12*T12</f>
        <v>536.37799999999993</v>
      </c>
      <c r="R12" s="35">
        <f>N12*U12</f>
        <v>0</v>
      </c>
      <c r="S12" s="37">
        <f>N12*V12</f>
        <v>573.92445999999995</v>
      </c>
      <c r="T12" s="38">
        <v>10</v>
      </c>
      <c r="U12" s="38"/>
      <c r="V12" s="39">
        <v>10.7</v>
      </c>
      <c r="W12" s="38">
        <f>V12-T12</f>
        <v>0.69999999999999929</v>
      </c>
      <c r="X12" s="35">
        <f>O12*T12</f>
        <v>0</v>
      </c>
      <c r="Y12" s="35">
        <f>O12*W12</f>
        <v>0</v>
      </c>
      <c r="Z12" s="40">
        <f>X12+Y12</f>
        <v>0</v>
      </c>
      <c r="AA12" s="35">
        <f>P12*T12</f>
        <v>536.37799999999993</v>
      </c>
      <c r="AB12" s="35">
        <f>P12*W12</f>
        <v>37.546459999999961</v>
      </c>
      <c r="AC12" s="40">
        <f>AA12+AB12</f>
        <v>573.92445999999984</v>
      </c>
      <c r="AD12" s="41"/>
      <c r="AE12" s="35">
        <v>57.156500000000001</v>
      </c>
      <c r="AF12" s="35">
        <f>AE12*T12</f>
        <v>571.56500000000005</v>
      </c>
      <c r="AG12" s="35">
        <f>AE12*W12</f>
        <v>40.009549999999962</v>
      </c>
      <c r="AH12" s="41">
        <f>+AF12+AG12</f>
        <v>611.57455000000004</v>
      </c>
      <c r="AI12" s="46" t="s">
        <v>58</v>
      </c>
      <c r="AJ12" s="42">
        <f>+AH12/AC12</f>
        <v>1.0656011245800541</v>
      </c>
      <c r="AK12" s="34" t="s">
        <v>70</v>
      </c>
      <c r="AL12" s="34" t="s">
        <v>58</v>
      </c>
      <c r="AM12" s="34" t="s">
        <v>58</v>
      </c>
      <c r="AN12" s="34" t="s">
        <v>87</v>
      </c>
      <c r="AO12" s="34" t="s">
        <v>58</v>
      </c>
    </row>
    <row r="13" spans="2:41" s="43" customFormat="1" ht="67.8" customHeight="1">
      <c r="B13" s="31">
        <f t="shared" si="16"/>
        <v>7</v>
      </c>
      <c r="C13" s="32" t="s">
        <v>88</v>
      </c>
      <c r="D13" s="33" t="s">
        <v>89</v>
      </c>
      <c r="E13" s="33" t="s">
        <v>62</v>
      </c>
      <c r="F13" s="33">
        <v>46138</v>
      </c>
      <c r="G13" s="33" t="s">
        <v>90</v>
      </c>
      <c r="H13" s="33" t="s">
        <v>91</v>
      </c>
      <c r="I13" s="33">
        <v>46163</v>
      </c>
      <c r="J13" s="34">
        <v>1400</v>
      </c>
      <c r="K13" s="35">
        <f t="shared" si="0"/>
        <v>1400</v>
      </c>
      <c r="L13" s="35">
        <f>(J13+N13)+111.914</f>
        <v>1679.914</v>
      </c>
      <c r="M13" s="35">
        <f t="shared" si="1"/>
        <v>1679.914</v>
      </c>
      <c r="N13" s="36">
        <f>126+42</f>
        <v>168</v>
      </c>
      <c r="O13" s="35">
        <f>N13*0.75</f>
        <v>126</v>
      </c>
      <c r="P13" s="35">
        <f>N13*0.25</f>
        <v>42</v>
      </c>
      <c r="Q13" s="35">
        <f>N13*T13</f>
        <v>168</v>
      </c>
      <c r="R13" s="35">
        <f>N13*U13</f>
        <v>2268</v>
      </c>
      <c r="S13" s="37">
        <f>N13*V13</f>
        <v>3175.2</v>
      </c>
      <c r="T13" s="38">
        <v>1</v>
      </c>
      <c r="U13" s="38">
        <v>13.5</v>
      </c>
      <c r="V13" s="39">
        <v>18.899999999999999</v>
      </c>
      <c r="W13" s="38">
        <f t="shared" si="5"/>
        <v>17.899999999999999</v>
      </c>
      <c r="X13" s="35">
        <f t="shared" si="6"/>
        <v>126</v>
      </c>
      <c r="Y13" s="35">
        <f t="shared" si="7"/>
        <v>2255.3999999999996</v>
      </c>
      <c r="Z13" s="40">
        <f t="shared" si="8"/>
        <v>2381.3999999999996</v>
      </c>
      <c r="AA13" s="35">
        <f t="shared" si="9"/>
        <v>42</v>
      </c>
      <c r="AB13" s="35">
        <f t="shared" si="10"/>
        <v>751.8</v>
      </c>
      <c r="AC13" s="40">
        <f t="shared" si="11"/>
        <v>793.8</v>
      </c>
      <c r="AD13" s="41">
        <v>11737</v>
      </c>
      <c r="AE13" s="35">
        <v>143.505</v>
      </c>
      <c r="AF13" s="35">
        <f t="shared" si="12"/>
        <v>143.505</v>
      </c>
      <c r="AG13" s="35">
        <f t="shared" si="13"/>
        <v>2568.7394999999997</v>
      </c>
      <c r="AH13" s="41">
        <f t="shared" si="14"/>
        <v>2712.2444999999998</v>
      </c>
      <c r="AI13" s="42">
        <f>+AD13/(O13*U13)</f>
        <v>6.9000587889476774</v>
      </c>
      <c r="AJ13" s="42">
        <f t="shared" si="15"/>
        <v>3.4167857142857141</v>
      </c>
      <c r="AK13" s="34" t="s">
        <v>92</v>
      </c>
      <c r="AL13" s="34" t="s">
        <v>65</v>
      </c>
      <c r="AM13" s="34"/>
      <c r="AN13" s="34" t="s">
        <v>57</v>
      </c>
      <c r="AO13" s="44">
        <f>+(V13-U13)/U13</f>
        <v>0.39999999999999991</v>
      </c>
    </row>
    <row r="14" spans="2:41" s="43" customFormat="1" ht="67.8" customHeight="1">
      <c r="B14" s="31">
        <f t="shared" si="16"/>
        <v>8</v>
      </c>
      <c r="C14" s="32" t="s">
        <v>93</v>
      </c>
      <c r="D14" s="33" t="s">
        <v>94</v>
      </c>
      <c r="E14" s="33" t="s">
        <v>62</v>
      </c>
      <c r="F14" s="33">
        <v>46149</v>
      </c>
      <c r="G14" s="33" t="s">
        <v>95</v>
      </c>
      <c r="H14" s="33" t="s">
        <v>96</v>
      </c>
      <c r="I14" s="33">
        <v>46188</v>
      </c>
      <c r="J14" s="34">
        <v>7405.0227249999998</v>
      </c>
      <c r="K14" s="35">
        <f t="shared" si="0"/>
        <v>14810.04545</v>
      </c>
      <c r="L14" s="35">
        <f>(J14+N14)</f>
        <v>7794.7607630000002</v>
      </c>
      <c r="M14" s="35">
        <f t="shared" si="1"/>
        <v>15589.521526</v>
      </c>
      <c r="N14" s="36">
        <v>389.73803800000002</v>
      </c>
      <c r="O14" s="35">
        <f>N14*0.7</f>
        <v>272.81662660000001</v>
      </c>
      <c r="P14" s="35">
        <f>N14*0.3</f>
        <v>116.9214114</v>
      </c>
      <c r="Q14" s="35">
        <f>N14*T14</f>
        <v>779.47607600000003</v>
      </c>
      <c r="R14" s="35">
        <f>N14*U14</f>
        <v>5553.7670415000002</v>
      </c>
      <c r="S14" s="37">
        <f>N14*V14</f>
        <v>7775.2738581000003</v>
      </c>
      <c r="T14" s="38">
        <v>2</v>
      </c>
      <c r="U14" s="38">
        <v>14.25</v>
      </c>
      <c r="V14" s="39">
        <v>19.95</v>
      </c>
      <c r="W14" s="38">
        <f>V14-T14</f>
        <v>17.95</v>
      </c>
      <c r="X14" s="35">
        <f>O14*T14</f>
        <v>545.63325320000001</v>
      </c>
      <c r="Y14" s="35">
        <f>O14*W14</f>
        <v>4897.0584474699999</v>
      </c>
      <c r="Z14" s="40">
        <f t="shared" si="8"/>
        <v>5442.6917006699996</v>
      </c>
      <c r="AA14" s="35">
        <f t="shared" si="9"/>
        <v>233.84282279999999</v>
      </c>
      <c r="AB14" s="35">
        <f t="shared" si="10"/>
        <v>2098.73933463</v>
      </c>
      <c r="AC14" s="40">
        <f t="shared" si="11"/>
        <v>2332.5821574299998</v>
      </c>
      <c r="AD14" s="41">
        <v>69380</v>
      </c>
      <c r="AE14" s="35">
        <v>739.17150000000004</v>
      </c>
      <c r="AF14" s="35">
        <f>AE14*T14</f>
        <v>1478.3430000000001</v>
      </c>
      <c r="AG14" s="35">
        <f>AE14*W14</f>
        <v>13268.128425000001</v>
      </c>
      <c r="AH14" s="41">
        <f>+AF14+AG14</f>
        <v>14746.471425000002</v>
      </c>
      <c r="AI14" s="42">
        <f>69.38/4.17</f>
        <v>16.637889688249398</v>
      </c>
      <c r="AJ14" s="42">
        <f>739.1715/97.43451</f>
        <v>7.5863418413044821</v>
      </c>
      <c r="AK14" s="34" t="s">
        <v>57</v>
      </c>
      <c r="AL14" s="34" t="s">
        <v>65</v>
      </c>
      <c r="AM14" s="34"/>
      <c r="AN14" s="34" t="s">
        <v>97</v>
      </c>
      <c r="AO14" s="44">
        <f>+(V14-U14)/U14</f>
        <v>0.39999999999999997</v>
      </c>
    </row>
    <row r="15" spans="2:41" s="43" customFormat="1" ht="67.8" customHeight="1">
      <c r="B15" s="31">
        <f t="shared" si="16"/>
        <v>9</v>
      </c>
      <c r="C15" s="32" t="s">
        <v>98</v>
      </c>
      <c r="D15" s="33" t="s">
        <v>99</v>
      </c>
      <c r="E15" s="33" t="s">
        <v>62</v>
      </c>
      <c r="F15" s="33">
        <v>46189</v>
      </c>
      <c r="G15" s="33" t="s">
        <v>100</v>
      </c>
      <c r="H15" s="33" t="s">
        <v>101</v>
      </c>
      <c r="I15" s="33">
        <v>46216</v>
      </c>
      <c r="J15" s="34">
        <v>800</v>
      </c>
      <c r="K15" s="35">
        <f t="shared" si="0"/>
        <v>8000</v>
      </c>
      <c r="L15" s="35">
        <f>(J15+N15)</f>
        <v>888.88888900000006</v>
      </c>
      <c r="M15" s="35">
        <f t="shared" si="1"/>
        <v>8888.8888900000002</v>
      </c>
      <c r="N15" s="36">
        <v>88.888889000000006</v>
      </c>
      <c r="O15" s="35">
        <f>N15*0.75</f>
        <v>66.666666750000005</v>
      </c>
      <c r="P15" s="35">
        <f>N15*0.25</f>
        <v>22.222222250000002</v>
      </c>
      <c r="Q15" s="35">
        <f>N15*T15</f>
        <v>888.88889000000006</v>
      </c>
      <c r="R15" s="35">
        <f>N15*U15</f>
        <v>2488.8888919999999</v>
      </c>
      <c r="S15" s="37">
        <f>N15*V15</f>
        <v>3022.2222260000003</v>
      </c>
      <c r="T15" s="38">
        <v>10</v>
      </c>
      <c r="U15" s="38">
        <v>28</v>
      </c>
      <c r="V15" s="39">
        <v>34</v>
      </c>
      <c r="W15" s="38">
        <f>V15-T15</f>
        <v>24</v>
      </c>
      <c r="X15" s="35">
        <f>O15*T15</f>
        <v>666.66666750000002</v>
      </c>
      <c r="Y15" s="35">
        <f>O15*W15</f>
        <v>1600.0000020000002</v>
      </c>
      <c r="Z15" s="40">
        <f t="shared" si="8"/>
        <v>2266.6666695000004</v>
      </c>
      <c r="AA15" s="35">
        <f t="shared" si="9"/>
        <v>222.22222250000002</v>
      </c>
      <c r="AB15" s="35">
        <f t="shared" si="10"/>
        <v>533.33333400000004</v>
      </c>
      <c r="AC15" s="40">
        <f t="shared" si="11"/>
        <v>755.55555650000008</v>
      </c>
      <c r="AD15" s="41">
        <v>6030</v>
      </c>
      <c r="AE15" s="35">
        <v>38.433500000000002</v>
      </c>
      <c r="AF15" s="35">
        <f>AE15*T15</f>
        <v>384.33500000000004</v>
      </c>
      <c r="AG15" s="35">
        <f>AE15*W15</f>
        <v>922.404</v>
      </c>
      <c r="AH15" s="41">
        <f>+AF15+AG15</f>
        <v>1306.739</v>
      </c>
      <c r="AI15" s="42">
        <f>+AD15/(O15*U15)</f>
        <v>3.2303571388191963</v>
      </c>
      <c r="AJ15" s="42">
        <f t="shared" ref="AJ15:AJ17" si="17">+AH15/AC15</f>
        <v>1.7295074978381155</v>
      </c>
      <c r="AK15" s="34" t="s">
        <v>102</v>
      </c>
      <c r="AL15" s="34" t="s">
        <v>65</v>
      </c>
      <c r="AM15" s="34"/>
      <c r="AN15" s="34" t="s">
        <v>103</v>
      </c>
      <c r="AO15" s="44">
        <f>+(V15-U15)/U15</f>
        <v>0.21428571428571427</v>
      </c>
    </row>
    <row r="16" spans="2:41" s="43" customFormat="1" ht="24">
      <c r="B16" s="31">
        <f t="shared" si="16"/>
        <v>10</v>
      </c>
      <c r="C16" s="32" t="s">
        <v>104</v>
      </c>
      <c r="D16" s="33" t="s">
        <v>105</v>
      </c>
      <c r="E16" s="33" t="s">
        <v>62</v>
      </c>
      <c r="F16" s="33">
        <v>46197</v>
      </c>
      <c r="G16" s="33" t="s">
        <v>106</v>
      </c>
      <c r="H16" s="33"/>
      <c r="I16" s="33">
        <v>46216</v>
      </c>
      <c r="J16" s="34">
        <v>1</v>
      </c>
      <c r="K16" s="35">
        <f t="shared" si="0"/>
        <v>10</v>
      </c>
      <c r="L16" s="35">
        <f>(J16+N16)+18</f>
        <v>21</v>
      </c>
      <c r="M16" s="35">
        <f t="shared" si="1"/>
        <v>210</v>
      </c>
      <c r="N16" s="36">
        <v>2</v>
      </c>
      <c r="O16" s="34"/>
      <c r="P16" s="35">
        <f>N16*1</f>
        <v>2</v>
      </c>
      <c r="Q16" s="35">
        <f t="shared" ref="Q16:Q17" si="18">N16*T16</f>
        <v>20</v>
      </c>
      <c r="R16" s="35">
        <f t="shared" ref="R16:R17" si="19">N16*U16</f>
        <v>0</v>
      </c>
      <c r="S16" s="37">
        <f t="shared" ref="S16:S17" si="20">N16*V16</f>
        <v>20</v>
      </c>
      <c r="T16" s="38">
        <v>10</v>
      </c>
      <c r="U16" s="38"/>
      <c r="V16" s="39">
        <v>10</v>
      </c>
      <c r="W16" s="38">
        <f t="shared" ref="W16:W17" si="21">V16-T16</f>
        <v>0</v>
      </c>
      <c r="X16" s="35">
        <f t="shared" ref="X16:X17" si="22">O16*T16</f>
        <v>0</v>
      </c>
      <c r="Y16" s="35">
        <f t="shared" ref="Y16:Y17" si="23">O16*W16</f>
        <v>0</v>
      </c>
      <c r="Z16" s="40">
        <f t="shared" si="8"/>
        <v>0</v>
      </c>
      <c r="AA16" s="35">
        <f t="shared" si="9"/>
        <v>20</v>
      </c>
      <c r="AB16" s="35">
        <f t="shared" si="10"/>
        <v>0</v>
      </c>
      <c r="AC16" s="40">
        <f t="shared" si="11"/>
        <v>20</v>
      </c>
      <c r="AD16" s="41"/>
      <c r="AE16" s="35">
        <v>46.545999999999999</v>
      </c>
      <c r="AF16" s="35">
        <f t="shared" ref="AF16:AF17" si="24">AE16*T16</f>
        <v>465.46</v>
      </c>
      <c r="AG16" s="35">
        <f t="shared" ref="AG16:AG17" si="25">AE16*W16</f>
        <v>0</v>
      </c>
      <c r="AH16" s="41">
        <f t="shared" ref="AH16:AH17" si="26">+AF16+AG16</f>
        <v>465.46</v>
      </c>
      <c r="AI16" s="46" t="s">
        <v>58</v>
      </c>
      <c r="AJ16" s="42">
        <f t="shared" si="17"/>
        <v>23.273</v>
      </c>
      <c r="AK16" s="34" t="s">
        <v>107</v>
      </c>
      <c r="AL16" s="34" t="s">
        <v>58</v>
      </c>
      <c r="AM16" s="34" t="s">
        <v>58</v>
      </c>
      <c r="AN16" s="34" t="s">
        <v>108</v>
      </c>
      <c r="AO16" s="34" t="s">
        <v>58</v>
      </c>
    </row>
    <row r="17" spans="2:41" s="43" customFormat="1" ht="60">
      <c r="B17" s="31">
        <f t="shared" si="16"/>
        <v>11</v>
      </c>
      <c r="C17" s="32" t="s">
        <v>109</v>
      </c>
      <c r="D17" s="33" t="s">
        <v>110</v>
      </c>
      <c r="E17" s="33" t="s">
        <v>62</v>
      </c>
      <c r="F17" s="33">
        <v>46227</v>
      </c>
      <c r="G17" s="33" t="s">
        <v>111</v>
      </c>
      <c r="H17" s="33" t="s">
        <v>112</v>
      </c>
      <c r="I17" s="33">
        <v>46258</v>
      </c>
      <c r="J17" s="34">
        <v>800</v>
      </c>
      <c r="K17" s="35">
        <f t="shared" si="0"/>
        <v>800</v>
      </c>
      <c r="L17" s="35">
        <f>(J17+N17)</f>
        <v>950</v>
      </c>
      <c r="M17" s="35">
        <f t="shared" si="1"/>
        <v>950</v>
      </c>
      <c r="N17" s="36">
        <v>150</v>
      </c>
      <c r="O17" s="35">
        <f>N17*0.65</f>
        <v>97.5</v>
      </c>
      <c r="P17" s="35">
        <f>N17*0.35</f>
        <v>52.5</v>
      </c>
      <c r="Q17" s="35">
        <f t="shared" si="18"/>
        <v>150</v>
      </c>
      <c r="R17" s="35">
        <f t="shared" si="19"/>
        <v>285</v>
      </c>
      <c r="S17" s="37">
        <f t="shared" si="20"/>
        <v>450</v>
      </c>
      <c r="T17" s="38">
        <v>1</v>
      </c>
      <c r="U17" s="38">
        <v>1.9</v>
      </c>
      <c r="V17" s="39">
        <v>3</v>
      </c>
      <c r="W17" s="38">
        <f t="shared" si="21"/>
        <v>2</v>
      </c>
      <c r="X17" s="35">
        <f t="shared" si="22"/>
        <v>97.5</v>
      </c>
      <c r="Y17" s="35">
        <f t="shared" si="23"/>
        <v>195</v>
      </c>
      <c r="Z17" s="40">
        <f t="shared" si="8"/>
        <v>292.5</v>
      </c>
      <c r="AA17" s="35">
        <f t="shared" si="9"/>
        <v>52.5</v>
      </c>
      <c r="AB17" s="35">
        <f t="shared" si="10"/>
        <v>105</v>
      </c>
      <c r="AC17" s="40">
        <f t="shared" si="11"/>
        <v>157.5</v>
      </c>
      <c r="AD17" s="41">
        <v>4603</v>
      </c>
      <c r="AE17" s="35">
        <v>812.90700000000004</v>
      </c>
      <c r="AF17" s="35">
        <f t="shared" si="24"/>
        <v>812.90700000000004</v>
      </c>
      <c r="AG17" s="35">
        <f t="shared" si="25"/>
        <v>1625.8140000000001</v>
      </c>
      <c r="AH17" s="41">
        <f t="shared" si="26"/>
        <v>2438.721</v>
      </c>
      <c r="AI17" s="42">
        <f>+AD17/(O17*U17)</f>
        <v>24.847503373819162</v>
      </c>
      <c r="AJ17" s="42">
        <f t="shared" si="17"/>
        <v>15.483942857142857</v>
      </c>
      <c r="AK17" s="34" t="s">
        <v>77</v>
      </c>
      <c r="AL17" s="34" t="s">
        <v>65</v>
      </c>
      <c r="AM17" s="34" t="s">
        <v>58</v>
      </c>
      <c r="AN17" s="34" t="s">
        <v>113</v>
      </c>
      <c r="AO17" s="44">
        <f>+(V17-U17)/U17</f>
        <v>0.57894736842105265</v>
      </c>
    </row>
    <row r="18" spans="2:41" s="43" customFormat="1" ht="24">
      <c r="B18" s="31"/>
      <c r="C18" s="32" t="s">
        <v>114</v>
      </c>
      <c r="D18" s="33" t="s">
        <v>115</v>
      </c>
      <c r="E18" s="33" t="s">
        <v>116</v>
      </c>
      <c r="F18" s="33"/>
      <c r="G18" s="33"/>
      <c r="H18" s="33"/>
      <c r="I18" s="33">
        <v>46258</v>
      </c>
      <c r="J18" s="34"/>
      <c r="K18" s="35"/>
      <c r="L18" s="35">
        <v>1.2507189999999999</v>
      </c>
      <c r="M18" s="35">
        <f>+L18*100</f>
        <v>125.07189999999999</v>
      </c>
      <c r="N18" s="36"/>
      <c r="O18" s="35"/>
      <c r="P18" s="35"/>
      <c r="Q18" s="35"/>
      <c r="R18" s="35"/>
      <c r="S18" s="37"/>
      <c r="T18" s="38"/>
      <c r="U18" s="38"/>
      <c r="V18" s="39"/>
      <c r="W18" s="38"/>
      <c r="X18" s="35"/>
      <c r="Y18" s="35"/>
      <c r="Z18" s="40"/>
      <c r="AA18" s="35"/>
      <c r="AB18" s="35"/>
      <c r="AC18" s="40"/>
      <c r="AD18" s="41"/>
      <c r="AE18" s="35"/>
      <c r="AF18" s="35"/>
      <c r="AG18" s="35"/>
      <c r="AH18" s="41"/>
      <c r="AI18" s="42"/>
      <c r="AJ18" s="42"/>
      <c r="AK18" s="34"/>
      <c r="AL18" s="34"/>
      <c r="AM18" s="34"/>
      <c r="AN18" s="34"/>
      <c r="AO18" s="44"/>
    </row>
    <row r="19" spans="2:41" s="43" customFormat="1" ht="60">
      <c r="B19" s="31">
        <f>+B17+1</f>
        <v>12</v>
      </c>
      <c r="C19" s="32" t="s">
        <v>117</v>
      </c>
      <c r="D19" s="33" t="s">
        <v>118</v>
      </c>
      <c r="E19" s="33" t="s">
        <v>62</v>
      </c>
      <c r="F19" s="33">
        <v>46247</v>
      </c>
      <c r="G19" s="33" t="s">
        <v>119</v>
      </c>
      <c r="H19" s="33" t="s">
        <v>120</v>
      </c>
      <c r="I19" s="33">
        <v>46280</v>
      </c>
      <c r="J19" s="34">
        <v>328.94740000000002</v>
      </c>
      <c r="K19" s="35">
        <f t="shared" ref="K19" si="27">J19*T19</f>
        <v>657.89480000000003</v>
      </c>
      <c r="L19" s="35">
        <f>(J19+N19)</f>
        <v>386.99694099999999</v>
      </c>
      <c r="M19" s="35">
        <f t="shared" ref="M19" si="28">L19*T19</f>
        <v>773.99388199999999</v>
      </c>
      <c r="N19" s="36">
        <v>58.049540999999998</v>
      </c>
      <c r="O19" s="35">
        <f>N19*0.75</f>
        <v>43.537155749999997</v>
      </c>
      <c r="P19" s="35">
        <f>N19*0.25</f>
        <v>14.512385249999999</v>
      </c>
      <c r="Q19" s="35">
        <f t="shared" ref="Q19" si="29">N19*T19</f>
        <v>116.099082</v>
      </c>
      <c r="R19" s="35">
        <f t="shared" ref="R19" si="30">N19*U19</f>
        <v>1857.5853119999999</v>
      </c>
      <c r="S19" s="37">
        <f t="shared" ref="S19" si="31">N19*V19</f>
        <v>1915.634853</v>
      </c>
      <c r="T19" s="38">
        <v>2</v>
      </c>
      <c r="U19" s="38">
        <v>32</v>
      </c>
      <c r="V19" s="39">
        <v>33</v>
      </c>
      <c r="W19" s="38">
        <f t="shared" ref="W19" si="32">V19-T19</f>
        <v>31</v>
      </c>
      <c r="X19" s="35">
        <f t="shared" ref="X19" si="33">O19*T19</f>
        <v>87.074311499999993</v>
      </c>
      <c r="Y19" s="35">
        <f t="shared" ref="Y19" si="34">O19*W19</f>
        <v>1349.6518282499999</v>
      </c>
      <c r="Z19" s="40">
        <f t="shared" ref="Z19" si="35">X19+Y19</f>
        <v>1436.7261397499999</v>
      </c>
      <c r="AA19" s="35">
        <f t="shared" ref="AA19" si="36">P19*T19</f>
        <v>29.024770499999999</v>
      </c>
      <c r="AB19" s="35">
        <f t="shared" ref="AB19" si="37">P19*W19</f>
        <v>449.88394274999996</v>
      </c>
      <c r="AC19" s="40">
        <f t="shared" ref="AC19" si="38">AA19+AB19</f>
        <v>478.90871324999995</v>
      </c>
      <c r="AD19" s="41">
        <v>2563</v>
      </c>
      <c r="AE19" s="35">
        <v>26.625</v>
      </c>
      <c r="AF19" s="35">
        <f t="shared" ref="AF19" si="39">AE19*T19</f>
        <v>53.25</v>
      </c>
      <c r="AG19" s="35">
        <f t="shared" ref="AG19" si="40">AE19*W19</f>
        <v>825.375</v>
      </c>
      <c r="AH19" s="41">
        <f t="shared" ref="AH19" si="41">+AF19+AG19</f>
        <v>878.625</v>
      </c>
      <c r="AI19" s="42">
        <f>+AD19/(O19*U19)</f>
        <v>1.8396642734292536</v>
      </c>
      <c r="AJ19" s="42">
        <f>+AH19/AC19</f>
        <v>1.8346398294518818</v>
      </c>
      <c r="AK19" s="34" t="s">
        <v>121</v>
      </c>
      <c r="AL19" s="34" t="s">
        <v>65</v>
      </c>
      <c r="AM19" s="34" t="s">
        <v>58</v>
      </c>
      <c r="AN19" s="34" t="s">
        <v>122</v>
      </c>
      <c r="AO19" s="44">
        <f>+(V19-U19)/U19</f>
        <v>3.125E-2</v>
      </c>
    </row>
    <row r="20" spans="2:41" s="43" customFormat="1" ht="13.95" customHeight="1">
      <c r="B20" s="31"/>
      <c r="C20" s="32"/>
      <c r="D20" s="33"/>
      <c r="E20" s="33"/>
      <c r="F20" s="33"/>
      <c r="G20" s="33"/>
      <c r="H20" s="33"/>
      <c r="I20" s="33"/>
      <c r="J20" s="35"/>
      <c r="K20" s="35"/>
      <c r="L20" s="35"/>
      <c r="M20" s="35"/>
      <c r="N20" s="36"/>
      <c r="O20" s="35"/>
      <c r="P20" s="35"/>
      <c r="Q20" s="35"/>
      <c r="R20" s="35"/>
      <c r="S20" s="37"/>
      <c r="T20" s="38"/>
      <c r="U20" s="38"/>
      <c r="V20" s="39"/>
      <c r="W20" s="38"/>
      <c r="X20" s="35"/>
      <c r="Y20" s="35"/>
      <c r="Z20" s="40"/>
      <c r="AA20" s="35"/>
      <c r="AB20" s="35"/>
      <c r="AC20" s="40"/>
      <c r="AD20" s="41"/>
      <c r="AE20" s="35"/>
      <c r="AF20" s="35"/>
      <c r="AG20" s="35"/>
      <c r="AH20" s="41"/>
      <c r="AI20" s="41"/>
      <c r="AJ20" s="41"/>
      <c r="AK20" s="34"/>
      <c r="AL20" s="34"/>
      <c r="AM20" s="34"/>
      <c r="AN20" s="34"/>
      <c r="AO20" s="44"/>
    </row>
    <row r="21" spans="2:41" s="27" customFormat="1" ht="12">
      <c r="B21" s="47"/>
      <c r="D21" s="48"/>
      <c r="E21" s="48"/>
      <c r="F21" s="48"/>
      <c r="G21" s="48"/>
      <c r="H21" s="48"/>
      <c r="I21" s="48"/>
      <c r="J21" s="49"/>
      <c r="K21" s="49"/>
      <c r="L21" s="49"/>
      <c r="M21" s="49"/>
      <c r="N21" s="50"/>
      <c r="O21" s="49"/>
      <c r="P21" s="49"/>
      <c r="Q21" s="49"/>
      <c r="R21" s="49"/>
      <c r="S21" s="50"/>
      <c r="T21" s="50"/>
      <c r="U21" s="50"/>
      <c r="V21" s="50"/>
      <c r="W21" s="50"/>
      <c r="X21" s="50"/>
      <c r="Y21" s="50"/>
      <c r="Z21" s="50"/>
      <c r="AA21" s="50"/>
      <c r="AB21" s="50"/>
      <c r="AC21" s="50"/>
      <c r="AD21" s="50"/>
      <c r="AE21" s="50"/>
      <c r="AF21" s="50"/>
      <c r="AG21" s="50"/>
      <c r="AH21" s="50"/>
      <c r="AI21" s="50"/>
      <c r="AJ21" s="50"/>
    </row>
    <row r="22" spans="2:41" s="55" customFormat="1" ht="12.6" thickBot="1">
      <c r="B22" s="51"/>
      <c r="C22" s="52"/>
      <c r="D22" s="51"/>
      <c r="E22" s="51"/>
      <c r="F22" s="51"/>
      <c r="G22" s="51"/>
      <c r="H22" s="51"/>
      <c r="I22" s="51"/>
      <c r="J22" s="53">
        <f>SUM(J7:J21)</f>
        <v>11664.849708000002</v>
      </c>
      <c r="K22" s="53">
        <f>SUM(K7:K21)</f>
        <v>29921.552782999999</v>
      </c>
      <c r="L22" s="53">
        <f>SUM(L7:L21)</f>
        <v>12861.890894999999</v>
      </c>
      <c r="M22" s="53">
        <f>SUM(M7:M21)</f>
        <v>33215.202730999998</v>
      </c>
      <c r="N22" s="53">
        <f>SUM(N7:N21)</f>
        <v>1110.8666180000002</v>
      </c>
      <c r="O22" s="53"/>
      <c r="P22" s="53"/>
      <c r="Q22" s="53">
        <f>SUM(Q7:Q21)</f>
        <v>3301.7467480000005</v>
      </c>
      <c r="R22" s="53">
        <f>SUM(R7:R21)</f>
        <v>15891.269445499998</v>
      </c>
      <c r="S22" s="53">
        <f>SUM(S7:S21)</f>
        <v>21912.1976971</v>
      </c>
      <c r="T22" s="53"/>
      <c r="U22" s="53"/>
      <c r="V22" s="53"/>
      <c r="W22" s="53"/>
      <c r="X22" s="53">
        <f t="shared" ref="X22:AH22" si="42">SUM(X7:X21)</f>
        <v>1885.3675222000002</v>
      </c>
      <c r="Y22" s="53">
        <f t="shared" si="42"/>
        <v>13476.656597720001</v>
      </c>
      <c r="Z22" s="53">
        <f t="shared" si="42"/>
        <v>15362.024119920001</v>
      </c>
      <c r="AA22" s="53">
        <f t="shared" si="42"/>
        <v>1416.3792257999999</v>
      </c>
      <c r="AB22" s="53">
        <f t="shared" si="42"/>
        <v>5133.7943513800001</v>
      </c>
      <c r="AC22" s="53">
        <f t="shared" si="42"/>
        <v>6550.1735771800004</v>
      </c>
      <c r="AD22" s="53">
        <f t="shared" si="42"/>
        <v>107189</v>
      </c>
      <c r="AE22" s="53">
        <f t="shared" si="42"/>
        <v>2084.2825000000003</v>
      </c>
      <c r="AF22" s="53">
        <f t="shared" si="42"/>
        <v>5570.2370000000001</v>
      </c>
      <c r="AG22" s="53">
        <f t="shared" si="42"/>
        <v>21534.224474999999</v>
      </c>
      <c r="AH22" s="53">
        <f t="shared" si="42"/>
        <v>27104.461475000004</v>
      </c>
      <c r="AI22" s="54"/>
      <c r="AJ22" s="54"/>
    </row>
    <row r="23" spans="2:41" ht="14.4" thickTop="1">
      <c r="B23" s="56"/>
      <c r="D23" s="57"/>
      <c r="E23" s="57"/>
      <c r="F23" s="57"/>
      <c r="G23" s="57"/>
      <c r="H23" s="57"/>
      <c r="I23" s="57"/>
      <c r="J23" s="58"/>
      <c r="K23" s="58"/>
      <c r="L23" s="58"/>
      <c r="M23" s="58"/>
      <c r="N23" s="59"/>
      <c r="O23" s="58"/>
      <c r="P23" s="58"/>
      <c r="Q23" s="58"/>
      <c r="R23" s="58"/>
      <c r="S23" s="59"/>
      <c r="T23" s="59"/>
      <c r="U23" s="59"/>
      <c r="V23" s="59"/>
      <c r="W23" s="59"/>
      <c r="X23" s="59"/>
      <c r="Y23" s="59"/>
      <c r="Z23" s="59"/>
      <c r="AA23" s="59"/>
      <c r="AB23" s="59"/>
      <c r="AC23" s="59"/>
      <c r="AD23" s="59"/>
      <c r="AE23" s="59"/>
      <c r="AF23" s="59"/>
      <c r="AG23" s="59"/>
      <c r="AH23" s="59"/>
      <c r="AI23" s="59"/>
      <c r="AJ23" s="59"/>
    </row>
    <row r="24" spans="2:41" s="27" customFormat="1" ht="27" customHeight="1">
      <c r="B24" s="60" t="s">
        <v>123</v>
      </c>
      <c r="C24" s="60"/>
      <c r="D24" s="60"/>
      <c r="E24" s="60"/>
      <c r="F24" s="60"/>
      <c r="G24" s="60"/>
      <c r="H24" s="60"/>
      <c r="I24" s="60"/>
      <c r="J24" s="60"/>
      <c r="K24" s="60"/>
      <c r="L24" s="60"/>
      <c r="M24" s="60"/>
      <c r="N24" s="60"/>
      <c r="O24" s="60"/>
      <c r="P24" s="60"/>
      <c r="Q24" s="60"/>
      <c r="R24" s="60"/>
    </row>
    <row r="25" spans="2:41" s="27" customFormat="1" ht="12">
      <c r="B25" s="61"/>
      <c r="C25" s="61"/>
      <c r="D25" s="61"/>
      <c r="E25" s="61"/>
      <c r="F25" s="61"/>
      <c r="G25" s="61"/>
      <c r="H25" s="61"/>
      <c r="I25" s="61"/>
      <c r="J25" s="61"/>
      <c r="K25" s="61"/>
      <c r="L25" s="61"/>
      <c r="M25" s="61"/>
      <c r="N25" s="61"/>
      <c r="O25" s="61"/>
      <c r="P25" s="61"/>
      <c r="Q25" s="61"/>
      <c r="R25" s="61"/>
    </row>
    <row r="26" spans="2:41">
      <c r="B26" s="60" t="s">
        <v>124</v>
      </c>
      <c r="C26" s="60"/>
      <c r="D26" s="60"/>
      <c r="E26" s="60"/>
      <c r="F26" s="60"/>
      <c r="G26" s="60"/>
      <c r="H26" s="60"/>
      <c r="I26" s="60"/>
      <c r="J26" s="60"/>
      <c r="K26" s="60"/>
      <c r="L26" s="60"/>
      <c r="M26" s="60"/>
      <c r="N26" s="60"/>
      <c r="O26" s="60"/>
      <c r="P26" s="60"/>
      <c r="Q26" s="60"/>
      <c r="R26" s="60"/>
    </row>
    <row r="27" spans="2:41"/>
    <row r="28" spans="2:41">
      <c r="B28" s="60" t="s">
        <v>125</v>
      </c>
      <c r="C28" s="60"/>
      <c r="D28" s="60"/>
      <c r="E28" s="60"/>
      <c r="F28" s="60"/>
      <c r="G28" s="60"/>
      <c r="H28" s="60"/>
      <c r="I28" s="60"/>
      <c r="J28" s="60"/>
      <c r="K28" s="60"/>
      <c r="L28" s="60"/>
      <c r="M28" s="60"/>
      <c r="N28" s="60"/>
      <c r="O28" s="60"/>
      <c r="P28" s="60"/>
      <c r="Q28" s="60"/>
      <c r="R28" s="60"/>
      <c r="S28" s="60"/>
      <c r="AH28" s="62"/>
    </row>
    <row r="29" spans="2:41"/>
    <row r="30" spans="2:41" ht="25.2" customHeight="1">
      <c r="B30" s="60" t="s">
        <v>126</v>
      </c>
      <c r="C30" s="60"/>
      <c r="D30" s="60"/>
      <c r="E30" s="60"/>
      <c r="F30" s="60"/>
      <c r="G30" s="60"/>
      <c r="H30" s="60"/>
      <c r="I30" s="60"/>
      <c r="J30" s="60"/>
      <c r="K30" s="60"/>
      <c r="L30" s="60"/>
      <c r="M30" s="60"/>
      <c r="N30" s="60"/>
      <c r="O30" s="60"/>
      <c r="P30" s="60"/>
      <c r="Q30" s="60"/>
      <c r="R30" s="60"/>
    </row>
    <row r="31" spans="2:41"/>
    <row r="32" spans="2:41">
      <c r="B32" s="60" t="s">
        <v>127</v>
      </c>
      <c r="C32" s="60"/>
      <c r="D32" s="60"/>
      <c r="E32" s="60"/>
      <c r="F32" s="60"/>
      <c r="G32" s="60"/>
      <c r="H32" s="60"/>
      <c r="I32" s="60"/>
      <c r="J32" s="60"/>
      <c r="K32" s="60"/>
      <c r="L32" s="60"/>
      <c r="M32" s="60"/>
      <c r="N32" s="60"/>
      <c r="O32" s="60"/>
      <c r="P32" s="60"/>
      <c r="Q32" s="60"/>
      <c r="R32" s="60"/>
    </row>
    <row r="33" spans="2:18"/>
    <row r="34" spans="2:18" ht="39.6" customHeight="1">
      <c r="B34" s="60" t="s">
        <v>128</v>
      </c>
      <c r="C34" s="60"/>
      <c r="D34" s="60"/>
      <c r="E34" s="60"/>
      <c r="F34" s="60"/>
      <c r="G34" s="60"/>
      <c r="H34" s="60"/>
      <c r="I34" s="60"/>
      <c r="J34" s="60"/>
      <c r="K34" s="60"/>
      <c r="L34" s="60"/>
      <c r="M34" s="60"/>
      <c r="N34" s="60"/>
      <c r="O34" s="60"/>
      <c r="P34" s="60"/>
      <c r="Q34" s="60"/>
      <c r="R34" s="60"/>
    </row>
  </sheetData>
  <mergeCells count="29">
    <mergeCell ref="B34:R34"/>
    <mergeCell ref="AN5:AN6"/>
    <mergeCell ref="B24:R24"/>
    <mergeCell ref="B26:R26"/>
    <mergeCell ref="B28:S28"/>
    <mergeCell ref="B30:R30"/>
    <mergeCell ref="B32:R32"/>
    <mergeCell ref="AK4:AK6"/>
    <mergeCell ref="AL4:AL6"/>
    <mergeCell ref="AM4:AN4"/>
    <mergeCell ref="AO4:AO6"/>
    <mergeCell ref="J5:K5"/>
    <mergeCell ref="L5:M5"/>
    <mergeCell ref="X5:Z5"/>
    <mergeCell ref="AA5:AC5"/>
    <mergeCell ref="AE5:AH5"/>
    <mergeCell ref="AM5:AM6"/>
    <mergeCell ref="H4:H6"/>
    <mergeCell ref="I4:I6"/>
    <mergeCell ref="J4:M4"/>
    <mergeCell ref="N4:S4"/>
    <mergeCell ref="T4:AC4"/>
    <mergeCell ref="AD4:AH4"/>
    <mergeCell ref="B4:B6"/>
    <mergeCell ref="C4:C6"/>
    <mergeCell ref="D4:D6"/>
    <mergeCell ref="E4:E6"/>
    <mergeCell ref="F4:F6"/>
    <mergeCell ref="G4:G6"/>
  </mergeCells>
  <pageMargins left="0.45" right="0.45" top="0.75" bottom="0.75" header="0.3" footer="0.3"/>
  <pageSetup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Equity 2026</vt:lpstr>
    </vt:vector>
  </TitlesOfParts>
  <Company>Pakistan Stock 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Asghar</dc:creator>
  <cp:lastModifiedBy>Ali Asghar</cp:lastModifiedBy>
  <dcterms:created xsi:type="dcterms:W3CDTF">2026-09-14T11:47:56Z</dcterms:created>
  <dcterms:modified xsi:type="dcterms:W3CDTF">2026-09-14T11:53:48Z</dcterms:modified>
</cp:coreProperties>
</file>