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.asghar\Desktop\"/>
    </mc:Choice>
  </mc:AlternateContent>
  <xr:revisionPtr revIDLastSave="0" documentId="10_ncr:0_{37491E33-8F53-4735-8EB1-72604BBFB216}" xr6:coauthVersionLast="36" xr6:coauthVersionMax="36" xr10:uidLastSave="{00000000-0000-0000-0000-000000000000}"/>
  <bookViews>
    <workbookView xWindow="0" yWindow="0" windowWidth="23040" windowHeight="8940" xr2:uid="{25609064-6487-4C95-BBF0-FC8769B260A3}"/>
  </bookViews>
  <sheets>
    <sheet name="Open End 2026" sheetId="1" r:id="rId1"/>
  </sheets>
  <externalReferences>
    <externalReference r:id="rId2"/>
  </externalReferences>
  <definedNames>
    <definedName name="_Fill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  <c r="B16" i="1" s="1"/>
</calcChain>
</file>

<file path=xl/sharedStrings.xml><?xml version="1.0" encoding="utf-8"?>
<sst xmlns="http://schemas.openxmlformats.org/spreadsheetml/2006/main" count="16" uniqueCount="16">
  <si>
    <t>OPEN - END MUTUAL FUNDS</t>
  </si>
  <si>
    <t>Listed during the year 2026</t>
  </si>
  <si>
    <t>Sr. No.</t>
  </si>
  <si>
    <t>Name of Funds</t>
  </si>
  <si>
    <t>Date of Listing</t>
  </si>
  <si>
    <t>Total Fund Size</t>
  </si>
  <si>
    <t>(Rs. in million)</t>
  </si>
  <si>
    <t>Pak Oman Micro Finance Fund</t>
  </si>
  <si>
    <t>ABL Islamic Fixed Term Fund</t>
  </si>
  <si>
    <t>ABL Optimal Asset Allocation Fund</t>
  </si>
  <si>
    <t>NBP Islamic Principal Protection Fund - I</t>
  </si>
  <si>
    <t>NBP Government Securities Fund - II</t>
  </si>
  <si>
    <t>Atlas Financial Sector Fund</t>
  </si>
  <si>
    <t>Atlas Dividend Yield Fund</t>
  </si>
  <si>
    <t>Atlas Islamic Building Materials Fund</t>
  </si>
  <si>
    <t>Atlas Islamic Energy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</si>
</sst>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d/mmm/yy;@"/>
    <numFmt numFmtId="165" formatCode="#,##0.000_);\(#,##0.000\)"/>
    <numFmt numFmtId="166" formatCode="[$-409]mmmm\ d\,\ yy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/>
    <xf numFmtId="0" fontId="5" fillId="0" borderId="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/>
    <xf numFmtId="164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</cellXfs>
  <cellStyles count="2">
    <cellStyle name="Normal" xfId="0" builtinId="0"/>
    <cellStyle name="Normal_Year 2011" xfId="1" xr:uid="{3DD27CB0-32FF-4BF8-90E7-B37D89B47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E\New%20Listings\Year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2026"/>
      <sheetName val="GEM 2026"/>
      <sheetName val="Debt 2026"/>
      <sheetName val="Open End 2026"/>
      <sheetName val="ETFs 2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9B36-EA46-4D06-9DD5-90F411C2A200}">
  <sheetPr>
    <pageSetUpPr fitToPage="1"/>
  </sheetPr>
  <dimension ref="B2:E26"/>
  <sheetViews>
    <sheetView showGridLines="0" tabSelected="1" workbookViewId="0">
      <selection activeCell="B3" sqref="B3:E3"/>
    </sheetView>
  </sheetViews>
  <sheetFormatPr defaultColWidth="8.6640625" defaultRowHeight="15.6" x14ac:dyDescent="0.3"/>
  <cols>
    <col min="1" max="1" width="3.44140625" style="11" customWidth="1"/>
    <col min="2" max="2" width="8.6640625" style="11" customWidth="1"/>
    <col min="3" max="3" width="51.5546875" style="11" bestFit="1" customWidth="1"/>
    <col min="4" max="4" width="20.5546875" style="11" customWidth="1"/>
    <col min="5" max="5" width="15.6640625" style="11" customWidth="1"/>
    <col min="6" max="16384" width="8.6640625" style="11"/>
  </cols>
  <sheetData>
    <row r="2" spans="2:5" s="2" customFormat="1" ht="21" x14ac:dyDescent="0.4">
      <c r="B2" s="1" t="s">
        <v>0</v>
      </c>
      <c r="C2" s="1"/>
      <c r="D2" s="1"/>
      <c r="E2" s="1"/>
    </row>
    <row r="3" spans="2:5" s="2" customFormat="1" ht="18" x14ac:dyDescent="0.35">
      <c r="B3" s="3" t="s">
        <v>1</v>
      </c>
      <c r="C3" s="3"/>
      <c r="D3" s="3"/>
      <c r="E3" s="3"/>
    </row>
    <row r="4" spans="2:5" s="2" customFormat="1" x14ac:dyDescent="0.3"/>
    <row r="5" spans="2:5" s="2" customFormat="1" x14ac:dyDescent="0.3">
      <c r="B5" s="4" t="s">
        <v>2</v>
      </c>
      <c r="C5" s="5" t="s">
        <v>3</v>
      </c>
      <c r="D5" s="4" t="s">
        <v>4</v>
      </c>
      <c r="E5" s="4" t="s">
        <v>5</v>
      </c>
    </row>
    <row r="6" spans="2:5" s="2" customFormat="1" x14ac:dyDescent="0.3">
      <c r="B6" s="6"/>
      <c r="C6" s="6"/>
      <c r="D6" s="6"/>
      <c r="E6" s="6" t="s">
        <v>6</v>
      </c>
    </row>
    <row r="7" spans="2:5" s="2" customFormat="1" x14ac:dyDescent="0.3"/>
    <row r="8" spans="2:5" s="2" customFormat="1" x14ac:dyDescent="0.3">
      <c r="B8" s="7">
        <v>1</v>
      </c>
      <c r="C8" s="8" t="s">
        <v>7</v>
      </c>
      <c r="D8" s="9">
        <v>46034</v>
      </c>
      <c r="E8" s="10">
        <v>5136.4773539999997</v>
      </c>
    </row>
    <row r="9" spans="2:5" s="2" customFormat="1" x14ac:dyDescent="0.3">
      <c r="B9" s="7">
        <f>+B8+1</f>
        <v>2</v>
      </c>
      <c r="C9" s="8" t="s">
        <v>8</v>
      </c>
      <c r="D9" s="9">
        <v>46034</v>
      </c>
      <c r="E9" s="10">
        <v>28514.115528999999</v>
      </c>
    </row>
    <row r="10" spans="2:5" s="2" customFormat="1" x14ac:dyDescent="0.3">
      <c r="B10" s="7">
        <f>+B9+1</f>
        <v>3</v>
      </c>
      <c r="C10" s="8" t="s">
        <v>9</v>
      </c>
      <c r="D10" s="9">
        <v>46034</v>
      </c>
      <c r="E10" s="10">
        <v>732.30525699999998</v>
      </c>
    </row>
    <row r="11" spans="2:5" s="2" customFormat="1" x14ac:dyDescent="0.3">
      <c r="B11" s="7">
        <f t="shared" ref="B11:B16" si="0">+B10+1</f>
        <v>4</v>
      </c>
      <c r="C11" s="8" t="s">
        <v>10</v>
      </c>
      <c r="D11" s="9">
        <v>46048</v>
      </c>
      <c r="E11" s="10">
        <v>1141.483387</v>
      </c>
    </row>
    <row r="12" spans="2:5" s="2" customFormat="1" x14ac:dyDescent="0.3">
      <c r="B12" s="7">
        <f t="shared" si="0"/>
        <v>5</v>
      </c>
      <c r="C12" s="8" t="s">
        <v>11</v>
      </c>
      <c r="D12" s="9">
        <v>46048</v>
      </c>
      <c r="E12" s="10">
        <v>2157.9657040000002</v>
      </c>
    </row>
    <row r="13" spans="2:5" s="2" customFormat="1" x14ac:dyDescent="0.3">
      <c r="B13" s="7">
        <f t="shared" si="0"/>
        <v>6</v>
      </c>
      <c r="C13" s="8" t="s">
        <v>12</v>
      </c>
      <c r="D13" s="9">
        <v>46100</v>
      </c>
      <c r="E13" s="10">
        <v>152.64195100000001</v>
      </c>
    </row>
    <row r="14" spans="2:5" s="2" customFormat="1" x14ac:dyDescent="0.3">
      <c r="B14" s="7">
        <f t="shared" si="0"/>
        <v>7</v>
      </c>
      <c r="C14" s="8" t="s">
        <v>13</v>
      </c>
      <c r="D14" s="9">
        <v>46100</v>
      </c>
      <c r="E14" s="10">
        <v>357.56067300000001</v>
      </c>
    </row>
    <row r="15" spans="2:5" s="2" customFormat="1" x14ac:dyDescent="0.3">
      <c r="B15" s="7">
        <f t="shared" si="0"/>
        <v>8</v>
      </c>
      <c r="C15" s="8" t="s">
        <v>14</v>
      </c>
      <c r="D15" s="9">
        <v>46150</v>
      </c>
      <c r="E15" s="10">
        <v>100.604</v>
      </c>
    </row>
    <row r="16" spans="2:5" x14ac:dyDescent="0.3">
      <c r="B16" s="7">
        <f t="shared" si="0"/>
        <v>9</v>
      </c>
      <c r="C16" s="8" t="s">
        <v>15</v>
      </c>
      <c r="D16" s="9">
        <v>46150</v>
      </c>
      <c r="E16" s="10">
        <v>101.414</v>
      </c>
    </row>
    <row r="17" spans="2:5" x14ac:dyDescent="0.3">
      <c r="B17" s="7"/>
      <c r="C17" s="8"/>
      <c r="D17" s="9"/>
      <c r="E17" s="10"/>
    </row>
    <row r="18" spans="2:5" x14ac:dyDescent="0.3">
      <c r="B18" s="7"/>
      <c r="C18" s="8"/>
      <c r="D18" s="9"/>
      <c r="E18" s="10"/>
    </row>
    <row r="19" spans="2:5" x14ac:dyDescent="0.3">
      <c r="B19" s="12"/>
      <c r="D19" s="13"/>
      <c r="E19" s="14"/>
    </row>
    <row r="20" spans="2:5" x14ac:dyDescent="0.3">
      <c r="B20" s="12"/>
      <c r="D20" s="13"/>
      <c r="E20" s="14"/>
    </row>
    <row r="21" spans="2:5" x14ac:dyDescent="0.3">
      <c r="B21" s="12"/>
      <c r="D21" s="13"/>
      <c r="E21" s="14"/>
    </row>
    <row r="22" spans="2:5" x14ac:dyDescent="0.3">
      <c r="B22" s="12"/>
      <c r="D22" s="13"/>
      <c r="E22" s="14"/>
    </row>
    <row r="23" spans="2:5" x14ac:dyDescent="0.3">
      <c r="B23" s="12"/>
      <c r="D23" s="13"/>
      <c r="E23" s="14"/>
    </row>
    <row r="24" spans="2:5" x14ac:dyDescent="0.3">
      <c r="B24" s="12"/>
      <c r="D24" s="13"/>
      <c r="E24" s="14"/>
    </row>
    <row r="25" spans="2:5" x14ac:dyDescent="0.3">
      <c r="B25" s="12"/>
      <c r="D25" s="13"/>
      <c r="E25" s="14"/>
    </row>
    <row r="26" spans="2:5" x14ac:dyDescent="0.3">
      <c r="B26" s="12"/>
      <c r="D26" s="13"/>
      <c r="E26" s="14"/>
    </row>
  </sheetData>
  <mergeCells count="2">
    <mergeCell ref="B2:E2"/>
    <mergeCell ref="B3:E3"/>
  </mergeCells>
  <pageMargins left="0.75" right="0.75" top="0.5" bottom="0.5" header="0.5" footer="0.5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End 2026</vt:lpstr>
    </vt:vector>
  </TitlesOfParts>
  <Company>Pakistan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Asghar</dc:creator>
  <cp:lastModifiedBy>Ali Asghar</cp:lastModifiedBy>
  <dcterms:created xsi:type="dcterms:W3CDTF">2026-05-11T10:15:50Z</dcterms:created>
  <dcterms:modified xsi:type="dcterms:W3CDTF">2026-05-11T10:16:18Z</dcterms:modified>
</cp:coreProperties>
</file>